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Orçamento" sheetId="1" r:id="rId1"/>
    <sheet name="Composição PV" sheetId="2" r:id="rId2"/>
    <sheet name="Plan3" sheetId="3" r:id="rId3"/>
  </sheets>
  <definedNames>
    <definedName name="_xlnm.Print_Titles" localSheetId="0">Orçamento!$2:$7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6" i="1" l="1"/>
  <c r="I16" i="1" s="1"/>
  <c r="H10" i="1"/>
  <c r="I10" i="1" s="1"/>
  <c r="H11" i="1"/>
  <c r="I11" i="1" s="1"/>
  <c r="H14" i="1"/>
  <c r="I14" i="1" s="1"/>
  <c r="H15" i="1"/>
  <c r="I15" i="1" s="1"/>
  <c r="H17" i="1"/>
  <c r="I17" i="1" s="1"/>
  <c r="H18" i="1"/>
  <c r="I18" i="1" s="1"/>
  <c r="H19" i="1"/>
  <c r="I19" i="1" s="1"/>
  <c r="H23" i="1"/>
  <c r="I23" i="1" s="1"/>
  <c r="H24" i="1"/>
  <c r="I24" i="1" s="1"/>
  <c r="H25" i="1"/>
  <c r="I25" i="1" s="1"/>
  <c r="H26" i="1"/>
  <c r="I26" i="1" s="1"/>
  <c r="H28" i="1"/>
  <c r="I28" i="1" s="1"/>
  <c r="H30" i="1"/>
  <c r="I30" i="1" s="1"/>
  <c r="H31" i="1"/>
  <c r="I31" i="1" s="1"/>
  <c r="H32" i="1"/>
  <c r="I32" i="1" s="1"/>
  <c r="H39" i="1"/>
  <c r="I39" i="1" s="1"/>
  <c r="H41" i="1"/>
  <c r="I41" i="1" s="1"/>
  <c r="H45" i="1"/>
  <c r="I45" i="1" s="1"/>
  <c r="H46" i="1"/>
  <c r="I46" i="1" s="1"/>
  <c r="H47" i="1"/>
  <c r="I47" i="1" s="1"/>
  <c r="H48" i="1"/>
  <c r="I48" i="1" s="1"/>
  <c r="H49" i="1"/>
  <c r="I49" i="1" s="1"/>
  <c r="H52" i="1"/>
  <c r="I52" i="1" s="1"/>
  <c r="H53" i="1"/>
  <c r="I53" i="1" s="1"/>
  <c r="H54" i="1"/>
  <c r="I54" i="1" s="1"/>
  <c r="H55" i="1"/>
  <c r="I55" i="1" s="1"/>
  <c r="H57" i="1"/>
  <c r="I57" i="1" s="1"/>
  <c r="H58" i="1"/>
  <c r="I58" i="1" s="1"/>
  <c r="H9" i="1"/>
  <c r="I9" i="1" s="1"/>
  <c r="I20" i="1" l="1"/>
  <c r="F100" i="2"/>
  <c r="F101" i="2"/>
  <c r="F102" i="2"/>
  <c r="F103" i="2"/>
  <c r="F99" i="2"/>
  <c r="D102" i="2"/>
  <c r="F89" i="2"/>
  <c r="F90" i="2"/>
  <c r="F91" i="2"/>
  <c r="F92" i="2"/>
  <c r="F93" i="2"/>
  <c r="F94" i="2"/>
  <c r="F95" i="2"/>
  <c r="F79" i="2"/>
  <c r="F80" i="2"/>
  <c r="F81" i="2"/>
  <c r="F82" i="2"/>
  <c r="F83" i="2"/>
  <c r="F84" i="2"/>
  <c r="F76" i="2"/>
  <c r="F77" i="2"/>
  <c r="F36" i="2"/>
  <c r="F18" i="2"/>
  <c r="F19" i="2"/>
  <c r="F20" i="2"/>
  <c r="F21" i="2"/>
  <c r="F22" i="2"/>
  <c r="F23" i="2"/>
  <c r="F24" i="2"/>
  <c r="F25" i="2"/>
  <c r="F26" i="2"/>
  <c r="F27" i="2"/>
  <c r="F28" i="2"/>
  <c r="F104" i="2" l="1"/>
  <c r="F88" i="2"/>
  <c r="F96" i="2" s="1"/>
  <c r="G36" i="1" s="1"/>
  <c r="H36" i="1" s="1"/>
  <c r="I36" i="1" s="1"/>
  <c r="I72" i="2"/>
  <c r="D72" i="2" s="1"/>
  <c r="I62" i="2"/>
  <c r="D62" i="2" s="1"/>
  <c r="I63" i="2"/>
  <c r="D63" i="2" s="1"/>
  <c r="I64" i="2"/>
  <c r="I66" i="2"/>
  <c r="D66" i="2" s="1"/>
  <c r="I67" i="2"/>
  <c r="D67" i="2" s="1"/>
  <c r="I68" i="2"/>
  <c r="D68" i="2" s="1"/>
  <c r="I69" i="2"/>
  <c r="D69" i="2" s="1"/>
  <c r="I70" i="2"/>
  <c r="D70" i="2" s="1"/>
  <c r="I71" i="2"/>
  <c r="D71" i="2" s="1"/>
  <c r="I61" i="2"/>
  <c r="D61" i="2" s="1"/>
  <c r="I48" i="2"/>
  <c r="D48" i="2" s="1"/>
  <c r="I49" i="2"/>
  <c r="D49" i="2" s="1"/>
  <c r="I50" i="2"/>
  <c r="I51" i="2"/>
  <c r="D51" i="2" s="1"/>
  <c r="I52" i="2"/>
  <c r="D52" i="2" s="1"/>
  <c r="I53" i="2"/>
  <c r="D53" i="2" s="1"/>
  <c r="I54" i="2"/>
  <c r="D54" i="2" s="1"/>
  <c r="I55" i="2"/>
  <c r="D55" i="2" s="1"/>
  <c r="I56" i="2"/>
  <c r="D56" i="2" s="1"/>
  <c r="I57" i="2"/>
  <c r="D57" i="2" s="1"/>
  <c r="I47" i="2"/>
  <c r="D47" i="2" s="1"/>
  <c r="I33" i="2"/>
  <c r="D33" i="2" s="1"/>
  <c r="F33" i="2" s="1"/>
  <c r="I34" i="2"/>
  <c r="D34" i="2" s="1"/>
  <c r="F34" i="2" s="1"/>
  <c r="I35" i="2"/>
  <c r="F35" i="2" s="1"/>
  <c r="I37" i="2"/>
  <c r="D37" i="2" s="1"/>
  <c r="F37" i="2" s="1"/>
  <c r="I38" i="2"/>
  <c r="D38" i="2" s="1"/>
  <c r="F38" i="2" s="1"/>
  <c r="I39" i="2"/>
  <c r="D39" i="2" s="1"/>
  <c r="F39" i="2" s="1"/>
  <c r="I40" i="2"/>
  <c r="D40" i="2" s="1"/>
  <c r="F40" i="2" s="1"/>
  <c r="I41" i="2"/>
  <c r="D41" i="2" s="1"/>
  <c r="F41" i="2" s="1"/>
  <c r="I42" i="2"/>
  <c r="D42" i="2" s="1"/>
  <c r="F42" i="2" s="1"/>
  <c r="I43" i="2"/>
  <c r="D43" i="2" s="1"/>
  <c r="F43" i="2" s="1"/>
  <c r="I32" i="2"/>
  <c r="D32" i="2" s="1"/>
  <c r="F32" i="2" s="1"/>
  <c r="I4" i="2"/>
  <c r="I5" i="2"/>
  <c r="I6" i="2"/>
  <c r="I7" i="2"/>
  <c r="I8" i="2"/>
  <c r="I9" i="2"/>
  <c r="I10" i="2"/>
  <c r="I11" i="2"/>
  <c r="I12" i="2"/>
  <c r="I13" i="2"/>
  <c r="I3" i="2"/>
  <c r="I18" i="2"/>
  <c r="I19" i="2"/>
  <c r="I22" i="2"/>
  <c r="I23" i="2"/>
  <c r="I24" i="2"/>
  <c r="I25" i="2"/>
  <c r="I26" i="2"/>
  <c r="I27" i="2"/>
  <c r="I28" i="2"/>
  <c r="I17" i="2"/>
  <c r="F44" i="2" l="1"/>
  <c r="G35" i="1" s="1"/>
  <c r="H35" i="1" s="1"/>
  <c r="I35" i="1" s="1"/>
  <c r="F72" i="2" l="1"/>
  <c r="F71" i="2"/>
  <c r="F70" i="2"/>
  <c r="F69" i="2"/>
  <c r="F68" i="2"/>
  <c r="F67" i="2"/>
  <c r="F66" i="2"/>
  <c r="F64" i="2"/>
  <c r="F63" i="2"/>
  <c r="F62" i="2"/>
  <c r="F61" i="2"/>
  <c r="F73" i="2" l="1"/>
  <c r="F57" i="2"/>
  <c r="F56" i="2"/>
  <c r="F55" i="2"/>
  <c r="F54" i="2"/>
  <c r="F53" i="2"/>
  <c r="F52" i="2"/>
  <c r="F51" i="2"/>
  <c r="F50" i="2"/>
  <c r="F49" i="2"/>
  <c r="F48" i="2"/>
  <c r="F47" i="2"/>
  <c r="F78" i="2"/>
  <c r="F85" i="2" s="1"/>
  <c r="F58" i="2" l="1"/>
  <c r="F5" i="2" l="1"/>
  <c r="F127" i="2" l="1"/>
  <c r="F126" i="2"/>
  <c r="F125" i="2"/>
  <c r="F124" i="2"/>
  <c r="F123" i="2"/>
  <c r="F128" i="2" l="1"/>
  <c r="G50" i="1" s="1"/>
  <c r="H50" i="1" s="1"/>
  <c r="I50" i="1" s="1"/>
  <c r="I59" i="1" s="1"/>
  <c r="F119" i="2"/>
  <c r="F111" i="2"/>
  <c r="F118" i="2"/>
  <c r="F117" i="2"/>
  <c r="F116" i="2"/>
  <c r="F115" i="2"/>
  <c r="F107" i="2"/>
  <c r="F108" i="2"/>
  <c r="F109" i="2"/>
  <c r="F110" i="2"/>
  <c r="F112" i="2" l="1"/>
  <c r="G37" i="1" s="1"/>
  <c r="H37" i="1" s="1"/>
  <c r="I37" i="1" s="1"/>
  <c r="F120" i="2"/>
  <c r="G38" i="1" s="1"/>
  <c r="H38" i="1" s="1"/>
  <c r="I38" i="1" s="1"/>
  <c r="J39" i="1" l="1"/>
  <c r="F4" i="2"/>
  <c r="F6" i="2"/>
  <c r="F7" i="2"/>
  <c r="F8" i="2"/>
  <c r="F9" i="2"/>
  <c r="F10" i="2"/>
  <c r="F11" i="2"/>
  <c r="F12" i="2"/>
  <c r="F13" i="2"/>
  <c r="F17" i="2"/>
  <c r="F3" i="2"/>
  <c r="F29" i="2" l="1"/>
  <c r="F14" i="2"/>
  <c r="G34" i="1" s="1"/>
  <c r="H34" i="1" s="1"/>
  <c r="I34" i="1" s="1"/>
  <c r="I42" i="1" s="1"/>
  <c r="I60" i="1" s="1"/>
  <c r="J60" i="1" l="1"/>
</calcChain>
</file>

<file path=xl/sharedStrings.xml><?xml version="1.0" encoding="utf-8"?>
<sst xmlns="http://schemas.openxmlformats.org/spreadsheetml/2006/main" count="451" uniqueCount="166">
  <si>
    <t>ADMINISTRAÇÃO DA OBRA</t>
  </si>
  <si>
    <t>2.1</t>
  </si>
  <si>
    <t>Aquisição e assentamento da placa da obra em chapa de aço galvanizado</t>
  </si>
  <si>
    <t>m²</t>
  </si>
  <si>
    <t>2.2</t>
  </si>
  <si>
    <t>Sanitário com vaso e chuveiro</t>
  </si>
  <si>
    <t>unid.</t>
  </si>
  <si>
    <t>SERVIÇOS PRELIMINARES</t>
  </si>
  <si>
    <t>3.1</t>
  </si>
  <si>
    <t>m</t>
  </si>
  <si>
    <t>h</t>
  </si>
  <si>
    <t>3.4</t>
  </si>
  <si>
    <t>3.5</t>
  </si>
  <si>
    <t>REDE COLETORA</t>
  </si>
  <si>
    <t>4.1</t>
  </si>
  <si>
    <t>Movimentação de terra para execução de vala da rede coletora</t>
  </si>
  <si>
    <t>4.1.1</t>
  </si>
  <si>
    <t>m³</t>
  </si>
  <si>
    <t>4.1.2</t>
  </si>
  <si>
    <t>4.1.5</t>
  </si>
  <si>
    <t>Carga, manobra e descarga de brita e solo com caminhao basculante</t>
  </si>
  <si>
    <t>Transporte local com caminhão basculante, rodovia pavimentada</t>
  </si>
  <si>
    <t>m³x Km</t>
  </si>
  <si>
    <t>4.2</t>
  </si>
  <si>
    <t>Escoramento e esgotamento</t>
  </si>
  <si>
    <t>4.2.1</t>
  </si>
  <si>
    <t>4.2.3</t>
  </si>
  <si>
    <t>Embasamento Fornecimento e reaterro de vala com pó de pedra</t>
  </si>
  <si>
    <t>LIGAÇÃO DE ESGOTO - RAMAL DE COLETA</t>
  </si>
  <si>
    <t>Material para ramal de coleta</t>
  </si>
  <si>
    <t>Til PCV ligação predial NBR 10569 para rede coletora esgoto JE BBB Dn 100x100mm</t>
  </si>
  <si>
    <t>73817/001</t>
  </si>
  <si>
    <t>74209/001</t>
  </si>
  <si>
    <t>Passadiços com tabuas de madeira para pedestres (Montagem, manutenção e remoção)</t>
  </si>
  <si>
    <t>Passadiços com tabuas de madeira para veiculos (Montagem, manutenção e remoção)</t>
  </si>
  <si>
    <t xml:space="preserve"> Escavação de vala em material de 3ª categoria - com escavadeira e rompedor hidráulico </t>
  </si>
  <si>
    <t xml:space="preserve">Aterro mecanizado de vala </t>
  </si>
  <si>
    <t>CHP</t>
  </si>
  <si>
    <t>SERVENTE COM ENCARGOS COMPLEMENTARES</t>
  </si>
  <si>
    <t>Kg</t>
  </si>
  <si>
    <t xml:space="preserve">CONCRETO MAGRO PARA LASTRO, TRAÇO 1:4,5:4,5 (CIMENTO/ AREIA MÉDIA/ BRITA 1) - PREPARO MECÂNICO COM BETONEIRA 400 L. </t>
  </si>
  <si>
    <t xml:space="preserve"> ARGAMASSA TRAÇO 1:3 (CIMENTO E AREIA), PREPARO MECANICO , INCLUSO ADITIVO IMPERMEABILIZANTE</t>
  </si>
  <si>
    <t xml:space="preserve"> LASTRO DE VALA COM PREPARO DE FUNDO, LARGURA MENOR QUE 1,5 M, COM CAMADA DE BRITA, LANÇAMENTO MANUAL, EM LOCAL COM NÍVEL BAIXO DE INTERFERÊNCIA. AF_06/2016</t>
  </si>
  <si>
    <t>PEÇA CIRCULAR PRÉ-MOLDADA, VOLUME DE CONCRETO ACIMA DE 100 LITROS, TAXA DE M3 AS 0,1216000 1.358,43 165,18
AÇO APROXIMADA DE 30KG/M³. AF_01/2018</t>
  </si>
  <si>
    <t>CHI</t>
  </si>
  <si>
    <t xml:space="preserve"> 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</si>
  <si>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ANEL DE CONCRETO ARMADO, D = 0,80 M, H = 0,50 M</t>
  </si>
  <si>
    <t xml:space="preserve"> PEDREIRO COM ENCARGOS COMPLEMENTARES </t>
  </si>
  <si>
    <t xml:space="preserve"> ANEL DE CONCRETO ARMADO, D = 0,06 M, H = 0,50 M</t>
  </si>
  <si>
    <t xml:space="preserve">SERVENTE COM ENCARGOS COMPLEMENTARES </t>
  </si>
  <si>
    <t xml:space="preserve">PEDREIRO COM ENCARGOS COMPLEMENTARES </t>
  </si>
  <si>
    <t xml:space="preserve"> CONCRETO FCK = 30MPA, TRAÇO 1:2,1:2,5 (CIMENTO/ AREIA MÉDIA/ BRITA 1) 
- PREPARO MECÂNICO COM BETONEIRA 600 L. AF_07/2016</t>
  </si>
  <si>
    <t xml:space="preserve"> CORTE E DOBRA DE AÇO CA-50, DIÂMETRO DE 10,0 MM, UTILIZADO EM ESTRUTURAS DIVERSAS, EXCETO LAJES. AF_12/2015</t>
  </si>
  <si>
    <t xml:space="preserve"> TAMPAO FOFO SIMPLES COM BASE, CLASSE A15 CARGA MAX 1,5 T, 300 X 300 MM, REDE ESGOTO</t>
  </si>
  <si>
    <t>REDE COLETORA ASSENTAMENTO E FORNECIMENTO</t>
  </si>
  <si>
    <t>TAMPA CIRCULAR PARA ESGOTO PV DIAM0,80M (Queijo diam.1,1 m e Tampão FºFº 600mm)</t>
  </si>
  <si>
    <t>REATERRO</t>
  </si>
  <si>
    <t>SICRO</t>
  </si>
  <si>
    <t xml:space="preserve">Tubo de PVC para rede coletora de esgoto de parede maciça, DN150mm. Fornecimento e assentamento. </t>
  </si>
  <si>
    <t>Selim PVC com Trava, JE DN 150 x100 (NBR 10569)</t>
  </si>
  <si>
    <t xml:space="preserve">Tubo de PVC rede coletora de esgoto, DN 100mm, JEI - fornecimento e instalação </t>
  </si>
  <si>
    <t>Total</t>
  </si>
  <si>
    <t>TOTAL</t>
  </si>
  <si>
    <t>Escavação mecanizada de vala com prof. Ate 1,5 m (profundidade media entre montante e jusante.</t>
  </si>
  <si>
    <t>Sinalização com Fita fixada em cone plastico, incluindo o cone.</t>
  </si>
  <si>
    <t>1.1</t>
  </si>
  <si>
    <t>1.2</t>
  </si>
  <si>
    <t>1.3</t>
  </si>
  <si>
    <t>2.3</t>
  </si>
  <si>
    <t>2.4</t>
  </si>
  <si>
    <t>2.6</t>
  </si>
  <si>
    <t>3.1.1</t>
  </si>
  <si>
    <t>3.1.7</t>
  </si>
  <si>
    <t>3.2</t>
  </si>
  <si>
    <t>3.3</t>
  </si>
  <si>
    <t>3.3.1</t>
  </si>
  <si>
    <t>Composição</t>
  </si>
  <si>
    <t>Tampa circular em concreto armado para esgoto com tampão em FºFº 600mm.</t>
  </si>
  <si>
    <t>Junta argamassada entre tubo DN 150 mm e poço de visita.</t>
  </si>
  <si>
    <t>Ref.Custo</t>
  </si>
  <si>
    <t>DESCRIÇÃO</t>
  </si>
  <si>
    <t>UNID.</t>
  </si>
  <si>
    <t>QUANT.</t>
  </si>
  <si>
    <t>VALOR UNIT. S/BDI</t>
  </si>
  <si>
    <t>VALOR UNIT. C/BDI</t>
  </si>
  <si>
    <t>VALOR TOTAL C/BDI</t>
  </si>
  <si>
    <t>BDI</t>
  </si>
  <si>
    <t>3.2.1</t>
  </si>
  <si>
    <t>3.1.8</t>
  </si>
  <si>
    <r>
      <t xml:space="preserve">Compactação manual  com soquete de motor a gasolina </t>
    </r>
    <r>
      <rPr>
        <sz val="8"/>
        <rFont val="Calibri"/>
        <family val="2"/>
        <scheme val="minor"/>
      </rPr>
      <t>(2 min por m² a cada 20 cm, descontando o embasamento e altura pavimentação.)</t>
    </r>
  </si>
  <si>
    <t>3.3.3</t>
  </si>
  <si>
    <t>3.4.1</t>
  </si>
  <si>
    <t>3.5.1</t>
  </si>
  <si>
    <t>4.1.4</t>
  </si>
  <si>
    <t>4.2.5</t>
  </si>
  <si>
    <t>4.2.6</t>
  </si>
  <si>
    <t>Movimentação de terra/execução de valas - Ramal de coleta</t>
  </si>
  <si>
    <t>Reaterro</t>
  </si>
  <si>
    <t>PEÇA CIRCULAR PRÉ-MOLDADA, VOLUME DE CONCRETO ACIMA DE 100 LITROS, TAXA DE AÇO APROXIMADA DE 30KG/M³. AF_01/2018</t>
  </si>
  <si>
    <t>PEÇA CIRCULAR PRÉ-MOLDADA, VOLUME DE CONCRETO DE 10 A 30 LITROS, TAXA DE FIBRA DE POLIPROPILENO APROXIMADA DE 6 KG/M³. AF_01/2018_P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</si>
  <si>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</si>
  <si>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TIJOLO CERAMICO MACICO *5 X 10 X 20* CM </t>
  </si>
  <si>
    <t>Quant.</t>
  </si>
  <si>
    <t>Valor Unit</t>
  </si>
  <si>
    <t>Valor Total</t>
  </si>
  <si>
    <t>4.3</t>
  </si>
  <si>
    <t>4.3.1</t>
  </si>
  <si>
    <t>4.3.3</t>
  </si>
  <si>
    <t>3.1.4</t>
  </si>
  <si>
    <t>TAMPA CIRCULAR PARA ESGOTO PV DIAM 0,60M E TL (Queijo diam.0,6 m e Tampão FºFº 300 mm)</t>
  </si>
  <si>
    <t>TAMPA QUADRADA PARA LIGAÇÃO DE 50X50 CM COM TAMPÃO DE FºFº 200MM</t>
  </si>
  <si>
    <t xml:space="preserve"> ANEL DE CONCRETO ARMADO, D = 0,60 M, H = 0,10 M </t>
  </si>
  <si>
    <t>(COMPOSIÇÃO) POÇO DE VISITA CIRCULAR PARA ESGOTO, EM CONCRETO PRÉ-MOLDADO, DIÂMETRO INTERNO =0,60M- REDE CONCRETADA - ATÉ 1 M</t>
  </si>
  <si>
    <t>TAMPAO FOFO ARTICULADO, CLASSE D400 CARGA MAX 40 T, REDONDO TAMPA 600 MM,  REDE DE ESGOTO</t>
  </si>
  <si>
    <t>(COMPOSIÇÃO) POÇO DE VISITA CIRCULAR PARA ESGOTO, EM CONCRETO PRÉ-MOLDADO, DIÂMETRO INTERNO =0,80 M, PROFUNDIDADE de 2,3 até 2,6M.</t>
  </si>
  <si>
    <t>(COMPOSIÇÃO ) POÇO DE VISITA CIRCULAR PARA ESGOTO, EM CONCRETO PRÉ-MOLDADO, DIÂMETRO INTERNO =0,80 M, PROFUNDIDADE ATÉ 1,30M.</t>
  </si>
  <si>
    <t>(COMPOSIÇÃO) POÇO DE VISITA CIRCULAR PARA ESGOTO, EM CONCRETO PRÉ-MOLDADO, DIÂMETRO INTERNO =0,80 M, PROFUNDIDADE de 1,30 até 1,5M.</t>
  </si>
  <si>
    <t>(COMPOSIÇÃO) POÇO DE VISITA CIRCULAR PARA ESGOTO, EM CONCRETO PRÉ-MOLDADO, DIÂMETRO INTERNO =0,80 M, PROFUNDIDADE de 2,0 até 2,3M.</t>
  </si>
  <si>
    <t>Diam 1 m para 1,5 m prof. - Dados SINAPI</t>
  </si>
  <si>
    <t>(COMPOSIÇÃO) POÇO DE VISITA CIRCULAR PARA ESGOTO, EM CONCRETO PRÉ-MOLDADO, DIÂMETRO INTERNO =0,80 M, PROFUNDIDADE de 1,50 até 2,0M.</t>
  </si>
  <si>
    <t>ARGAMASSA TRAÇO 1:3 (CIMENTO E AREIA), PREPARO MECANICO , INCLUSO ADITIVO IMPERMEABILIZANTE</t>
  </si>
  <si>
    <t>(COMPOSIÇÃO) TUBO DE QUEDA</t>
  </si>
  <si>
    <t>(COMPOSIÇÃO) POÇO DE VISITA CIRCULAR PARA ESGOTO, EM CONCRETO PRÉ-MOLDADO, DIÂMETRO INTERNO =0,60M- TERMINAL DE LIMPEZA 1,05M</t>
  </si>
  <si>
    <t xml:space="preserve"> ANEL DE CONCRETO ARMADO, D = 0,80 M, H = 0,30 M</t>
  </si>
  <si>
    <t xml:space="preserve">CURVA LONGA PVC, PB, JE, 90 GRAUS, DN 150 MM, PARA REDE COLETORA ESGOTO (NBR UN 114,25
10569) </t>
  </si>
  <si>
    <t>TE, PVC, 90 GRAUS, BBB, JE, DN 150 MM, PARA REDE COLETORA ESGOTO (NBR 10569)</t>
  </si>
  <si>
    <t>Adicionado uma luva por  curva</t>
  </si>
  <si>
    <t/>
  </si>
  <si>
    <t>CONCRETO FCK = 20MPA, TRAÇO 1:2,7:3 (CIMENTO/ AREIA MÉDIA/ BRITA 1) -  
PREPARO MECÂNICO COM BETONEIRA 400 L. AF_07/2016</t>
  </si>
  <si>
    <t>LUVA DE CORRER PVC, JE, DN 150 MM, PARA REDE COLETORA DE ESGOTO (NBR 10569) UN AS 43,61</t>
  </si>
  <si>
    <t xml:space="preserve"> TAMPAO FOFO ARTICULADO P/ REGISTRO, CLASSE A15 CARGA MAX 1,5 T, *200 X 200* MM </t>
  </si>
  <si>
    <t xml:space="preserve">SINAPI NÃO DESONERADO </t>
  </si>
  <si>
    <t>DATA DE PREÇO : 01/08/2019</t>
  </si>
  <si>
    <t>DATA REFERÊNCIA TÉCNICA: 14/09/2019</t>
  </si>
  <si>
    <t>SICRO - DNIT - NÃO DESONERADO</t>
  </si>
  <si>
    <t>SINAPI</t>
  </si>
  <si>
    <t>Reaterro mecanizado de vala com retroescavadeira. Profundidade ate 1,5 m.</t>
  </si>
  <si>
    <t>Execução de depósito em canteiro de obra. Em chapa de madeira compensada.</t>
  </si>
  <si>
    <t>Escoramento de vala tipo pontaletamento. Profundidade ate 1,5m.</t>
  </si>
  <si>
    <t>3.3.4</t>
  </si>
  <si>
    <t>3.4.3</t>
  </si>
  <si>
    <t>3.4.6</t>
  </si>
  <si>
    <t>DISPOSITIVOS DE VISITA/INSPEÇÃO/ LIMPEZA</t>
  </si>
  <si>
    <t>3.4.8</t>
  </si>
  <si>
    <t>3.4.9</t>
  </si>
  <si>
    <t>3.4.11</t>
  </si>
  <si>
    <t>4.1.3</t>
  </si>
  <si>
    <t>Selim compacto em pvc, sem trava, DN 200 x 100 mm, para rede coletora de esgoto. (NBR 10569).</t>
  </si>
  <si>
    <t>Curva curta PVC, PB, JE, 45 graus, DN 100 mm, para rede coletora de esgoto(NBR 10569)</t>
  </si>
  <si>
    <t xml:space="preserve"> TampãoTIL,  50 x 50 com Tampa de FºFº 100mm (Identificação  Esgoto SIMAE) </t>
  </si>
  <si>
    <t>4.1.6</t>
  </si>
  <si>
    <t>TOTAL GERAL</t>
  </si>
  <si>
    <t>TOTAL LIGAÇÕES</t>
  </si>
  <si>
    <t>TOTAL REDE COLETORA</t>
  </si>
  <si>
    <t>TOTAL SERVIÇOS DIVERSOS</t>
  </si>
  <si>
    <t>CASAN</t>
  </si>
  <si>
    <t xml:space="preserve">Locação de redes de coleta de esgoto </t>
  </si>
  <si>
    <t>cadastro rede de esgoto</t>
  </si>
  <si>
    <t>cadastro ligações (pontos de coleta de esgoto)</t>
  </si>
  <si>
    <t>2.7</t>
  </si>
  <si>
    <t>REFERÊNCIAS DE CUSTOS</t>
  </si>
  <si>
    <t>Poço de visita circular para esgoto, em aneis  concreto armado pré-moldado. Diam. Interno de 0,60m</t>
  </si>
  <si>
    <t xml:space="preserve">Tampa em concreto armado para esgoto com tampão em FºFº 300mm. </t>
  </si>
  <si>
    <t>Poço de visita circular para esgoto, em aneis  concreto armado pré-moldado. Diam. Interno de 0,80m, até 1,3m de prof.</t>
  </si>
  <si>
    <t>Poço de visita circular para esgoto, em aneis  concreto armado pré-moldado. Diam. Interno de 0,80m, de 1,5m a 2,0 m de prof.</t>
  </si>
  <si>
    <t>SISTEMA DE COLETA DE ESGOTO ESGOTO SANTA LUCIA SC 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</si>
</sst>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i/>
      <sz val="9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9">
    <xf numFmtId="0" fontId="0" fillId="0" borderId="0" xfId="0"/>
    <xf numFmtId="44" fontId="0" fillId="0" borderId="0" xfId="9" applyFont="1"/>
    <xf numFmtId="0" fontId="4" fillId="0" borderId="0" xfId="0" applyFont="1" applyBorder="1"/>
    <xf numFmtId="44" fontId="0" fillId="0" borderId="0" xfId="9" applyFont="1" applyBorder="1"/>
    <xf numFmtId="44" fontId="4" fillId="0" borderId="0" xfId="9" applyFont="1" applyBorder="1"/>
    <xf numFmtId="44" fontId="4" fillId="0" borderId="0" xfId="9" applyFont="1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/>
    </xf>
    <xf numFmtId="44" fontId="0" fillId="0" borderId="0" xfId="9" applyFont="1" applyFill="1" applyBorder="1"/>
    <xf numFmtId="0" fontId="4" fillId="0" borderId="0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4" fontId="6" fillId="0" borderId="0" xfId="9" applyFont="1" applyFill="1"/>
    <xf numFmtId="0" fontId="6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 applyProtection="1">
      <alignment horizontal="justify" vertical="top" wrapText="1"/>
      <protection locked="0"/>
    </xf>
    <xf numFmtId="44" fontId="6" fillId="0" borderId="1" xfId="9" applyFont="1" applyFill="1" applyBorder="1"/>
    <xf numFmtId="44" fontId="6" fillId="0" borderId="1" xfId="0" applyNumberFormat="1" applyFont="1" applyFill="1" applyBorder="1"/>
    <xf numFmtId="0" fontId="8" fillId="0" borderId="1" xfId="1" applyFont="1" applyFill="1" applyBorder="1" applyAlignment="1" applyProtection="1">
      <alignment horizontal="center" vertical="center"/>
      <protection locked="0"/>
    </xf>
    <xf numFmtId="0" fontId="8" fillId="0" borderId="1" xfId="1" applyFont="1" applyFill="1" applyBorder="1" applyAlignment="1" applyProtection="1">
      <alignment horizontal="justify" vertical="top"/>
      <protection locked="0"/>
    </xf>
    <xf numFmtId="0" fontId="8" fillId="0" borderId="0" xfId="1" applyFont="1" applyFill="1" applyBorder="1" applyAlignment="1" applyProtection="1">
      <alignment horizontal="center" vertical="center"/>
      <protection locked="0"/>
    </xf>
    <xf numFmtId="0" fontId="8" fillId="0" borderId="0" xfId="1" applyFont="1" applyFill="1" applyBorder="1" applyAlignment="1" applyProtection="1">
      <alignment horizontal="justify" vertical="top" wrapText="1"/>
      <protection locked="0"/>
    </xf>
    <xf numFmtId="44" fontId="9" fillId="0" borderId="1" xfId="9" applyFont="1" applyFill="1" applyBorder="1"/>
    <xf numFmtId="44" fontId="9" fillId="0" borderId="1" xfId="0" applyNumberFormat="1" applyFont="1" applyFill="1" applyBorder="1"/>
    <xf numFmtId="44" fontId="6" fillId="0" borderId="0" xfId="9" applyFont="1" applyFill="1" applyBorder="1"/>
    <xf numFmtId="44" fontId="6" fillId="0" borderId="0" xfId="0" applyNumberFormat="1" applyFont="1" applyFill="1"/>
    <xf numFmtId="0" fontId="6" fillId="0" borderId="0" xfId="0" applyFont="1" applyFill="1" applyAlignment="1"/>
    <xf numFmtId="44" fontId="6" fillId="0" borderId="0" xfId="0" applyNumberFormat="1" applyFont="1" applyFill="1" applyBorder="1"/>
    <xf numFmtId="0" fontId="8" fillId="0" borderId="0" xfId="1" applyFont="1" applyFill="1" applyBorder="1" applyAlignment="1" applyProtection="1">
      <alignment horizontal="justify" vertical="top"/>
      <protection locked="0"/>
    </xf>
    <xf numFmtId="0" fontId="8" fillId="0" borderId="1" xfId="1" applyFont="1" applyFill="1" applyBorder="1" applyAlignment="1" applyProtection="1">
      <alignment horizontal="center"/>
      <protection locked="0"/>
    </xf>
    <xf numFmtId="0" fontId="6" fillId="0" borderId="0" xfId="0" applyFont="1" applyFill="1" applyBorder="1"/>
    <xf numFmtId="0" fontId="7" fillId="0" borderId="1" xfId="1" applyFont="1" applyFill="1" applyBorder="1" applyAlignment="1" applyProtection="1">
      <alignment horizontal="justify" vertical="top" wrapText="1"/>
      <protection locked="0"/>
    </xf>
    <xf numFmtId="44" fontId="8" fillId="0" borderId="1" xfId="9" applyFont="1" applyFill="1" applyBorder="1"/>
    <xf numFmtId="44" fontId="8" fillId="0" borderId="1" xfId="0" applyNumberFormat="1" applyFont="1" applyFill="1" applyBorder="1"/>
    <xf numFmtId="0" fontId="11" fillId="0" borderId="1" xfId="1" applyFont="1" applyFill="1" applyBorder="1" applyAlignment="1" applyProtection="1">
      <alignment horizontal="justify" vertical="top" wrapText="1"/>
      <protection locked="0"/>
    </xf>
    <xf numFmtId="44" fontId="6" fillId="0" borderId="1" xfId="9" applyFont="1" applyFill="1" applyBorder="1" applyAlignment="1">
      <alignment horizontal="center"/>
    </xf>
    <xf numFmtId="0" fontId="7" fillId="0" borderId="1" xfId="1" applyFont="1" applyFill="1" applyBorder="1" applyAlignment="1" applyProtection="1">
      <alignment horizontal="center" vertical="center"/>
      <protection locked="0"/>
    </xf>
    <xf numFmtId="44" fontId="9" fillId="0" borderId="1" xfId="9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2" xfId="1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justify" vertical="top"/>
      <protection locked="0"/>
    </xf>
    <xf numFmtId="44" fontId="9" fillId="0" borderId="0" xfId="9" applyFont="1" applyFill="1" applyBorder="1"/>
    <xf numFmtId="44" fontId="9" fillId="0" borderId="0" xfId="0" applyNumberFormat="1" applyFont="1" applyFill="1" applyBorder="1"/>
    <xf numFmtId="0" fontId="13" fillId="0" borderId="0" xfId="0" applyFont="1" applyFill="1"/>
    <xf numFmtId="2" fontId="6" fillId="0" borderId="0" xfId="9" applyNumberFormat="1" applyFont="1" applyFill="1"/>
    <xf numFmtId="2" fontId="9" fillId="0" borderId="1" xfId="9" applyNumberFormat="1" applyFont="1" applyFill="1" applyBorder="1" applyAlignment="1">
      <alignment horizontal="center" vertical="center"/>
    </xf>
    <xf numFmtId="2" fontId="6" fillId="0" borderId="1" xfId="9" applyNumberFormat="1" applyFont="1" applyFill="1" applyBorder="1"/>
    <xf numFmtId="2" fontId="6" fillId="0" borderId="0" xfId="9" applyNumberFormat="1" applyFont="1" applyFill="1" applyBorder="1"/>
    <xf numFmtId="2" fontId="6" fillId="0" borderId="1" xfId="0" applyNumberFormat="1" applyFont="1" applyFill="1" applyBorder="1" applyAlignment="1">
      <alignment horizontal="center" vertical="center"/>
    </xf>
    <xf numFmtId="2" fontId="6" fillId="0" borderId="1" xfId="9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/>
    <xf numFmtId="2" fontId="8" fillId="0" borderId="1" xfId="9" applyNumberFormat="1" applyFont="1" applyFill="1" applyBorder="1"/>
    <xf numFmtId="166" fontId="6" fillId="0" borderId="0" xfId="0" applyNumberFormat="1" applyFont="1" applyFill="1"/>
    <xf numFmtId="166" fontId="13" fillId="0" borderId="0" xfId="0" applyNumberFormat="1" applyFont="1" applyFill="1"/>
    <xf numFmtId="166" fontId="6" fillId="0" borderId="0" xfId="0" applyNumberFormat="1" applyFont="1" applyFill="1" applyBorder="1"/>
    <xf numFmtId="0" fontId="8" fillId="0" borderId="0" xfId="0" applyFont="1" applyFill="1"/>
    <xf numFmtId="166" fontId="8" fillId="0" borderId="0" xfId="0" applyNumberFormat="1" applyFont="1" applyFill="1"/>
    <xf numFmtId="2" fontId="6" fillId="0" borderId="1" xfId="9" applyNumberFormat="1" applyFont="1" applyFill="1" applyBorder="1" applyAlignment="1"/>
    <xf numFmtId="0" fontId="11" fillId="0" borderId="1" xfId="1" applyFont="1" applyFill="1" applyBorder="1" applyAlignment="1" applyProtection="1">
      <alignment horizontal="left" vertical="top" wrapText="1"/>
      <protection locked="0"/>
    </xf>
    <xf numFmtId="166" fontId="6" fillId="0" borderId="0" xfId="0" quotePrefix="1" applyNumberFormat="1" applyFont="1" applyFill="1" applyBorder="1"/>
    <xf numFmtId="2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44" fontId="10" fillId="0" borderId="5" xfId="9" applyFont="1" applyFill="1" applyBorder="1" applyAlignment="1">
      <alignment horizontal="center" vertical="center" wrapText="1"/>
    </xf>
    <xf numFmtId="44" fontId="11" fillId="0" borderId="2" xfId="9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44" fontId="10" fillId="0" borderId="0" xfId="9" applyFont="1" applyFill="1" applyBorder="1" applyAlignment="1">
      <alignment vertical="center"/>
    </xf>
    <xf numFmtId="44" fontId="11" fillId="0" borderId="1" xfId="9" applyFont="1" applyFill="1" applyBorder="1" applyAlignment="1">
      <alignment vertical="center"/>
    </xf>
    <xf numFmtId="44" fontId="11" fillId="0" borderId="0" xfId="0" applyNumberFormat="1" applyFont="1" applyAlignment="1">
      <alignment vertical="center"/>
    </xf>
    <xf numFmtId="44" fontId="11" fillId="0" borderId="0" xfId="9" applyFont="1" applyAlignment="1">
      <alignment vertical="center"/>
    </xf>
    <xf numFmtId="0" fontId="10" fillId="0" borderId="4" xfId="0" applyFont="1" applyBorder="1" applyAlignment="1">
      <alignment vertical="center"/>
    </xf>
    <xf numFmtId="0" fontId="11" fillId="0" borderId="1" xfId="4" applyFont="1" applyFill="1" applyBorder="1" applyAlignment="1" applyProtection="1">
      <alignment vertical="center"/>
      <protection locked="0"/>
    </xf>
    <xf numFmtId="0" fontId="10" fillId="0" borderId="1" xfId="4" applyFont="1" applyFill="1" applyBorder="1" applyAlignment="1" applyProtection="1">
      <alignment vertical="center" wrapText="1"/>
      <protection locked="0"/>
    </xf>
    <xf numFmtId="2" fontId="11" fillId="0" borderId="1" xfId="0" applyNumberFormat="1" applyFont="1" applyFill="1" applyBorder="1" applyAlignment="1">
      <alignment vertical="center"/>
    </xf>
    <xf numFmtId="0" fontId="11" fillId="0" borderId="1" xfId="1" applyFont="1" applyFill="1" applyBorder="1" applyAlignment="1" applyProtection="1">
      <alignment vertical="center"/>
      <protection locked="0"/>
    </xf>
    <xf numFmtId="0" fontId="11" fillId="0" borderId="1" xfId="4" applyFont="1" applyFill="1" applyBorder="1" applyAlignment="1" applyProtection="1">
      <alignment vertical="center" wrapText="1"/>
      <protection locked="0"/>
    </xf>
    <xf numFmtId="0" fontId="11" fillId="0" borderId="1" xfId="6" applyFont="1" applyFill="1" applyBorder="1" applyAlignment="1" applyProtection="1">
      <alignment vertical="center" wrapText="1"/>
      <protection locked="0"/>
    </xf>
    <xf numFmtId="0" fontId="11" fillId="0" borderId="1" xfId="6" applyFont="1" applyFill="1" applyBorder="1" applyAlignment="1" applyProtection="1">
      <alignment vertical="center"/>
      <protection locked="0"/>
    </xf>
    <xf numFmtId="0" fontId="10" fillId="0" borderId="1" xfId="6" applyFont="1" applyFill="1" applyBorder="1" applyAlignment="1" applyProtection="1">
      <alignment vertical="center" wrapText="1"/>
      <protection locked="0"/>
    </xf>
    <xf numFmtId="0" fontId="12" fillId="0" borderId="1" xfId="1" applyFont="1" applyFill="1" applyBorder="1" applyAlignment="1" applyProtection="1">
      <alignment vertical="center" wrapText="1"/>
      <protection locked="0"/>
    </xf>
    <xf numFmtId="0" fontId="11" fillId="0" borderId="1" xfId="1" applyFont="1" applyFill="1" applyBorder="1" applyAlignment="1" applyProtection="1">
      <alignment vertical="center" wrapText="1"/>
      <protection locked="0"/>
    </xf>
    <xf numFmtId="0" fontId="10" fillId="0" borderId="1" xfId="1" applyFont="1" applyFill="1" applyBorder="1" applyAlignment="1" applyProtection="1">
      <alignment vertical="center" wrapText="1"/>
      <protection locked="0"/>
    </xf>
    <xf numFmtId="0" fontId="11" fillId="0" borderId="1" xfId="1" quotePrefix="1" applyFont="1" applyFill="1" applyBorder="1" applyAlignment="1" applyProtection="1">
      <alignment vertical="center"/>
      <protection locked="0"/>
    </xf>
    <xf numFmtId="2" fontId="11" fillId="0" borderId="0" xfId="0" applyNumberFormat="1" applyFont="1" applyAlignment="1">
      <alignment vertical="center"/>
    </xf>
    <xf numFmtId="0" fontId="10" fillId="0" borderId="5" xfId="0" applyFont="1" applyFill="1" applyBorder="1" applyAlignment="1">
      <alignment horizontal="center" wrapText="1"/>
    </xf>
    <xf numFmtId="0" fontId="10" fillId="0" borderId="1" xfId="1" applyFont="1" applyFill="1" applyBorder="1" applyAlignment="1" applyProtection="1">
      <alignment horizontal="right"/>
      <protection locked="0"/>
    </xf>
    <xf numFmtId="0" fontId="11" fillId="0" borderId="1" xfId="1" applyFont="1" applyFill="1" applyBorder="1" applyAlignment="1" applyProtection="1">
      <alignment horizontal="right"/>
      <protection locked="0"/>
    </xf>
    <xf numFmtId="0" fontId="12" fillId="0" borderId="1" xfId="1" applyFont="1" applyFill="1" applyBorder="1" applyAlignment="1" applyProtection="1">
      <alignment horizontal="right"/>
      <protection locked="0"/>
    </xf>
    <xf numFmtId="0" fontId="11" fillId="0" borderId="0" xfId="0" applyFont="1" applyAlignment="1">
      <alignment horizontal="right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10" fillId="0" borderId="9" xfId="0" applyFont="1" applyFill="1" applyBorder="1" applyAlignment="1">
      <alignment vertical="center"/>
    </xf>
    <xf numFmtId="2" fontId="10" fillId="0" borderId="9" xfId="0" applyNumberFormat="1" applyFont="1" applyFill="1" applyBorder="1" applyAlignment="1">
      <alignment vertical="center"/>
    </xf>
    <xf numFmtId="44" fontId="10" fillId="0" borderId="9" xfId="9" applyFont="1" applyFill="1" applyBorder="1" applyAlignment="1">
      <alignment vertical="center"/>
    </xf>
    <xf numFmtId="0" fontId="14" fillId="0" borderId="9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17" fontId="10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164" fontId="11" fillId="0" borderId="0" xfId="0" applyNumberFormat="1" applyFont="1" applyAlignment="1">
      <alignment vertical="center"/>
    </xf>
    <xf numFmtId="0" fontId="14" fillId="0" borderId="8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4" fillId="0" borderId="1" xfId="1" applyFont="1" applyFill="1" applyBorder="1" applyAlignment="1" applyProtection="1">
      <alignment horizontal="right" vertical="center"/>
      <protection locked="0"/>
    </xf>
    <xf numFmtId="0" fontId="10" fillId="0" borderId="3" xfId="1" applyFont="1" applyFill="1" applyBorder="1" applyAlignment="1" applyProtection="1">
      <alignment horizontal="right" vertical="center" wrapText="1"/>
      <protection locked="0"/>
    </xf>
    <xf numFmtId="0" fontId="10" fillId="0" borderId="4" xfId="1" applyFont="1" applyFill="1" applyBorder="1" applyAlignment="1" applyProtection="1">
      <alignment horizontal="right" vertical="center" wrapText="1"/>
      <protection locked="0"/>
    </xf>
    <xf numFmtId="44" fontId="10" fillId="0" borderId="3" xfId="9" applyFont="1" applyFill="1" applyBorder="1" applyAlignment="1">
      <alignment horizontal="right" vertical="center"/>
    </xf>
    <xf numFmtId="44" fontId="10" fillId="0" borderId="4" xfId="9" applyFont="1" applyFill="1" applyBorder="1" applyAlignment="1">
      <alignment horizontal="right" vertical="center"/>
    </xf>
    <xf numFmtId="17" fontId="10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4" fontId="4" fillId="0" borderId="0" xfId="9" applyFont="1" applyBorder="1" applyAlignment="1">
      <alignment horizontal="center"/>
    </xf>
    <xf numFmtId="0" fontId="10" fillId="0" borderId="6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4" fillId="0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4" fillId="0" borderId="13" xfId="0" applyFont="1" applyFill="1" applyBorder="1" applyAlignment="1">
      <alignment horizontal="left" vertical="center"/>
    </xf>
    <xf numFmtId="0" fontId="14" fillId="0" borderId="15" xfId="0" applyFont="1" applyFill="1" applyBorder="1" applyAlignment="1">
      <alignment horizontal="left" vertical="center"/>
    </xf>
    <xf numFmtId="0" fontId="10" fillId="0" borderId="16" xfId="0" applyFont="1" applyBorder="1" applyAlignment="1">
      <alignment vertical="center"/>
    </xf>
    <xf numFmtId="0" fontId="14" fillId="0" borderId="17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5" fillId="0" borderId="19" xfId="4" applyFont="1" applyFill="1" applyBorder="1" applyAlignment="1" applyProtection="1">
      <alignment horizontal="right" vertical="center"/>
      <protection locked="0"/>
    </xf>
    <xf numFmtId="0" fontId="11" fillId="0" borderId="20" xfId="0" applyFont="1" applyBorder="1" applyAlignment="1">
      <alignment vertical="center"/>
    </xf>
    <xf numFmtId="44" fontId="11" fillId="0" borderId="20" xfId="0" applyNumberFormat="1" applyFont="1" applyBorder="1" applyAlignment="1">
      <alignment vertical="center"/>
    </xf>
    <xf numFmtId="0" fontId="5" fillId="0" borderId="19" xfId="1" applyFont="1" applyFill="1" applyBorder="1" applyAlignment="1" applyProtection="1">
      <alignment horizontal="right" vertical="center"/>
      <protection locked="0"/>
    </xf>
    <xf numFmtId="44" fontId="10" fillId="0" borderId="21" xfId="9" applyFont="1" applyFill="1" applyBorder="1" applyAlignment="1">
      <alignment horizontal="right" vertical="center"/>
    </xf>
    <xf numFmtId="44" fontId="10" fillId="0" borderId="20" xfId="0" applyNumberFormat="1" applyFont="1" applyBorder="1" applyAlignment="1">
      <alignment vertical="center"/>
    </xf>
    <xf numFmtId="0" fontId="5" fillId="0" borderId="19" xfId="4" quotePrefix="1" applyFont="1" applyFill="1" applyBorder="1" applyAlignment="1" applyProtection="1">
      <alignment horizontal="right" vertical="center"/>
      <protection locked="0"/>
    </xf>
    <xf numFmtId="0" fontId="5" fillId="0" borderId="19" xfId="1" quotePrefix="1" applyFont="1" applyFill="1" applyBorder="1" applyAlignment="1" applyProtection="1">
      <alignment horizontal="right" vertical="center"/>
      <protection locked="0"/>
    </xf>
    <xf numFmtId="0" fontId="10" fillId="0" borderId="21" xfId="1" applyFont="1" applyFill="1" applyBorder="1" applyAlignment="1" applyProtection="1">
      <alignment horizontal="right" vertical="center" wrapText="1"/>
      <protection locked="0"/>
    </xf>
    <xf numFmtId="0" fontId="14" fillId="0" borderId="19" xfId="1" applyFont="1" applyFill="1" applyBorder="1" applyAlignment="1" applyProtection="1">
      <alignment horizontal="right" vertical="center"/>
      <protection locked="0"/>
    </xf>
    <xf numFmtId="0" fontId="10" fillId="0" borderId="22" xfId="0" applyFont="1" applyBorder="1" applyAlignment="1">
      <alignment horizontal="right" vertical="center"/>
    </xf>
    <xf numFmtId="0" fontId="10" fillId="0" borderId="23" xfId="0" applyFont="1" applyBorder="1" applyAlignment="1">
      <alignment horizontal="right" vertical="center"/>
    </xf>
    <xf numFmtId="44" fontId="10" fillId="0" borderId="24" xfId="0" applyNumberFormat="1" applyFont="1" applyBorder="1" applyAlignment="1">
      <alignment vertical="center"/>
    </xf>
  </cellXfs>
  <cellStyles count="10">
    <cellStyle name="Moeda" xfId="9" builtinId="4"/>
    <cellStyle name="Normal" xfId="0" builtinId="0"/>
    <cellStyle name="Normal 2" xfId="2"/>
    <cellStyle name="Normal 2 2" xfId="3"/>
    <cellStyle name="Normal 3" xfId="1"/>
    <cellStyle name="Normal 4" xfId="4"/>
    <cellStyle name="Normal 4 2" xfId="5"/>
    <cellStyle name="Normal 6" xfId="6"/>
    <cellStyle name="Porcentagem 2" xfId="7"/>
    <cellStyle name="Vírgula 2" xfId="8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zoomScale="110" zoomScaleNormal="110" workbookViewId="0">
      <selection activeCell="N9" sqref="N9"/>
    </sheetView>
  </sheetViews>
  <sheetFormatPr defaultRowHeight="12" x14ac:dyDescent="0.2"/>
  <cols>
    <col min="1" max="1" width="9.42578125" style="91" bestFit="1" customWidth="1"/>
    <col min="2" max="2" width="6" style="64" bestFit="1" customWidth="1"/>
    <col min="3" max="3" width="5.7109375" style="89" customWidth="1"/>
    <col min="4" max="4" width="53.7109375" style="90" customWidth="1"/>
    <col min="5" max="5" width="6.42578125" style="64" bestFit="1" customWidth="1"/>
    <col min="6" max="6" width="6.7109375" style="84" bestFit="1" customWidth="1"/>
    <col min="7" max="7" width="13" style="70" customWidth="1"/>
    <col min="8" max="8" width="11.42578125" style="70" customWidth="1"/>
    <col min="9" max="9" width="14.85546875" style="64" customWidth="1"/>
    <col min="10" max="10" width="12.28515625" style="64" bestFit="1" customWidth="1"/>
    <col min="11" max="16384" width="9.140625" style="64"/>
  </cols>
  <sheetData>
    <row r="1" spans="1:10" ht="14.25" customHeight="1" thickBot="1" x14ac:dyDescent="0.3">
      <c r="B1" s="112"/>
      <c r="C1" s="112"/>
      <c r="D1" s="112"/>
      <c r="E1" s="112"/>
      <c r="F1" s="112"/>
      <c r="G1" s="112"/>
      <c r="H1" s="112"/>
      <c r="I1" s="113"/>
    </row>
    <row r="2" spans="1:10" s="66" customFormat="1" ht="20.25" customHeight="1" x14ac:dyDescent="0.25">
      <c r="A2" s="114" t="s">
        <v>165</v>
      </c>
      <c r="B2" s="115"/>
      <c r="C2" s="115"/>
      <c r="D2" s="115"/>
      <c r="E2" s="115"/>
      <c r="F2" s="115"/>
      <c r="G2" s="115"/>
      <c r="H2" s="115"/>
      <c r="I2" s="116"/>
    </row>
    <row r="3" spans="1:10" s="66" customFormat="1" x14ac:dyDescent="0.25">
      <c r="A3" s="117" t="s">
        <v>160</v>
      </c>
      <c r="B3" s="102"/>
      <c r="C3" s="102"/>
      <c r="D3" s="102"/>
      <c r="E3" s="102"/>
      <c r="F3" s="102"/>
      <c r="G3" s="102"/>
      <c r="H3" s="102"/>
      <c r="I3" s="118"/>
    </row>
    <row r="4" spans="1:10" s="66" customFormat="1" x14ac:dyDescent="0.25">
      <c r="A4" s="119" t="s">
        <v>131</v>
      </c>
      <c r="B4" s="99"/>
      <c r="C4" s="99"/>
      <c r="D4" s="97" t="s">
        <v>134</v>
      </c>
      <c r="E4" s="102" t="s">
        <v>155</v>
      </c>
      <c r="F4" s="102"/>
      <c r="G4" s="67"/>
      <c r="H4" s="67"/>
      <c r="I4" s="120"/>
      <c r="J4" s="71" t="s">
        <v>86</v>
      </c>
    </row>
    <row r="5" spans="1:10" s="66" customFormat="1" x14ac:dyDescent="0.25">
      <c r="A5" s="121" t="s">
        <v>132</v>
      </c>
      <c r="B5" s="109"/>
      <c r="C5" s="109"/>
      <c r="D5" s="98">
        <v>43556</v>
      </c>
      <c r="E5" s="108">
        <v>43556</v>
      </c>
      <c r="F5" s="108"/>
      <c r="G5" s="67"/>
      <c r="H5" s="67"/>
      <c r="I5" s="120"/>
      <c r="J5" s="71">
        <v>1.2698</v>
      </c>
    </row>
    <row r="6" spans="1:10" s="66" customFormat="1" ht="12.75" thickBot="1" x14ac:dyDescent="0.3">
      <c r="A6" s="122" t="s">
        <v>133</v>
      </c>
      <c r="B6" s="95"/>
      <c r="C6" s="95"/>
      <c r="D6" s="96"/>
      <c r="E6" s="92"/>
      <c r="F6" s="93"/>
      <c r="G6" s="94"/>
      <c r="H6" s="94"/>
      <c r="I6" s="123"/>
    </row>
    <row r="7" spans="1:10" s="65" customFormat="1" ht="24" x14ac:dyDescent="0.2">
      <c r="A7" s="124" t="s">
        <v>79</v>
      </c>
      <c r="B7" s="101"/>
      <c r="C7" s="85"/>
      <c r="D7" s="61" t="s">
        <v>80</v>
      </c>
      <c r="E7" s="61" t="s">
        <v>81</v>
      </c>
      <c r="F7" s="60" t="s">
        <v>82</v>
      </c>
      <c r="G7" s="62" t="s">
        <v>83</v>
      </c>
      <c r="H7" s="62" t="s">
        <v>84</v>
      </c>
      <c r="I7" s="125" t="s">
        <v>85</v>
      </c>
    </row>
    <row r="8" spans="1:10" x14ac:dyDescent="0.2">
      <c r="A8" s="126"/>
      <c r="B8" s="72"/>
      <c r="C8" s="86">
        <v>1</v>
      </c>
      <c r="D8" s="73" t="s">
        <v>0</v>
      </c>
      <c r="E8" s="72"/>
      <c r="F8" s="74"/>
      <c r="G8" s="68"/>
      <c r="H8" s="68"/>
      <c r="I8" s="127"/>
    </row>
    <row r="9" spans="1:10" ht="24" x14ac:dyDescent="0.2">
      <c r="A9" s="126" t="s">
        <v>32</v>
      </c>
      <c r="B9" s="72" t="s">
        <v>135</v>
      </c>
      <c r="C9" s="87" t="s">
        <v>65</v>
      </c>
      <c r="D9" s="76" t="s">
        <v>2</v>
      </c>
      <c r="E9" s="72" t="s">
        <v>3</v>
      </c>
      <c r="F9" s="74">
        <v>2.5</v>
      </c>
      <c r="G9" s="63">
        <v>323.95</v>
      </c>
      <c r="H9" s="63">
        <f>G9*$J$5</f>
        <v>411.35171000000003</v>
      </c>
      <c r="I9" s="128">
        <f>H9*F9</f>
        <v>1028.379275</v>
      </c>
    </row>
    <row r="10" spans="1:10" x14ac:dyDescent="0.2">
      <c r="A10" s="126">
        <v>93212</v>
      </c>
      <c r="B10" s="72" t="s">
        <v>135</v>
      </c>
      <c r="C10" s="87" t="s">
        <v>66</v>
      </c>
      <c r="D10" s="76" t="s">
        <v>5</v>
      </c>
      <c r="E10" s="72" t="s">
        <v>6</v>
      </c>
      <c r="F10" s="74">
        <v>1</v>
      </c>
      <c r="G10" s="63">
        <v>754.92</v>
      </c>
      <c r="H10" s="63">
        <f>G10*$J$5</f>
        <v>958.59741599999995</v>
      </c>
      <c r="I10" s="128">
        <f t="shared" ref="I10:I19" si="0">H10*F10</f>
        <v>958.59741599999995</v>
      </c>
    </row>
    <row r="11" spans="1:10" ht="24" x14ac:dyDescent="0.2">
      <c r="A11" s="126">
        <v>93584</v>
      </c>
      <c r="B11" s="72" t="s">
        <v>135</v>
      </c>
      <c r="C11" s="87" t="s">
        <v>67</v>
      </c>
      <c r="D11" s="77" t="s">
        <v>137</v>
      </c>
      <c r="E11" s="78" t="s">
        <v>3</v>
      </c>
      <c r="F11" s="74">
        <v>10</v>
      </c>
      <c r="G11" s="63">
        <v>759.45</v>
      </c>
      <c r="H11" s="63">
        <f>G11*$J$5</f>
        <v>964.3496100000001</v>
      </c>
      <c r="I11" s="128">
        <f t="shared" si="0"/>
        <v>9643.4961000000003</v>
      </c>
    </row>
    <row r="12" spans="1:10" x14ac:dyDescent="0.2">
      <c r="A12" s="126"/>
      <c r="B12" s="72"/>
      <c r="C12" s="87"/>
      <c r="D12" s="77"/>
      <c r="E12" s="78"/>
      <c r="F12" s="74"/>
      <c r="G12" s="63"/>
      <c r="H12" s="63"/>
      <c r="I12" s="128"/>
    </row>
    <row r="13" spans="1:10" x14ac:dyDescent="0.2">
      <c r="A13" s="129"/>
      <c r="B13" s="75"/>
      <c r="C13" s="86">
        <v>2</v>
      </c>
      <c r="D13" s="79" t="s">
        <v>7</v>
      </c>
      <c r="E13" s="78"/>
      <c r="F13" s="74"/>
      <c r="G13" s="63"/>
      <c r="H13" s="63"/>
      <c r="I13" s="128"/>
    </row>
    <row r="14" spans="1:10" x14ac:dyDescent="0.2">
      <c r="A14" s="129">
        <v>20302</v>
      </c>
      <c r="B14" s="72" t="s">
        <v>155</v>
      </c>
      <c r="C14" s="87" t="s">
        <v>1</v>
      </c>
      <c r="D14" s="77" t="s">
        <v>156</v>
      </c>
      <c r="E14" s="78" t="s">
        <v>9</v>
      </c>
      <c r="F14" s="74">
        <v>330</v>
      </c>
      <c r="G14" s="63">
        <v>1.155</v>
      </c>
      <c r="H14" s="63">
        <f t="shared" ref="H14:H19" si="1">G14*$J$5</f>
        <v>1.4666190000000001</v>
      </c>
      <c r="I14" s="128">
        <f t="shared" si="0"/>
        <v>483.98427000000004</v>
      </c>
    </row>
    <row r="15" spans="1:10" x14ac:dyDescent="0.2">
      <c r="A15" s="129">
        <v>2403</v>
      </c>
      <c r="B15" s="72" t="s">
        <v>155</v>
      </c>
      <c r="C15" s="87" t="s">
        <v>4</v>
      </c>
      <c r="D15" s="77" t="s">
        <v>157</v>
      </c>
      <c r="E15" s="78" t="s">
        <v>9</v>
      </c>
      <c r="F15" s="74">
        <v>330</v>
      </c>
      <c r="G15" s="63">
        <v>1.39</v>
      </c>
      <c r="H15" s="63">
        <f t="shared" si="1"/>
        <v>1.7650219999999999</v>
      </c>
      <c r="I15" s="128">
        <f t="shared" si="0"/>
        <v>582.45725999999991</v>
      </c>
    </row>
    <row r="16" spans="1:10" x14ac:dyDescent="0.2">
      <c r="A16" s="129">
        <v>20404</v>
      </c>
      <c r="B16" s="72" t="s">
        <v>155</v>
      </c>
      <c r="C16" s="87" t="s">
        <v>68</v>
      </c>
      <c r="D16" s="77" t="s">
        <v>158</v>
      </c>
      <c r="E16" s="78" t="s">
        <v>6</v>
      </c>
      <c r="F16" s="74">
        <v>9</v>
      </c>
      <c r="G16" s="63">
        <v>7.27</v>
      </c>
      <c r="H16" s="63">
        <f t="shared" si="1"/>
        <v>9.231446</v>
      </c>
      <c r="I16" s="128">
        <f t="shared" si="0"/>
        <v>83.083014000000006</v>
      </c>
    </row>
    <row r="17" spans="1:9" x14ac:dyDescent="0.2">
      <c r="A17" s="129">
        <v>97053</v>
      </c>
      <c r="B17" s="72" t="s">
        <v>135</v>
      </c>
      <c r="C17" s="87" t="s">
        <v>69</v>
      </c>
      <c r="D17" s="77" t="s">
        <v>64</v>
      </c>
      <c r="E17" s="78" t="s">
        <v>9</v>
      </c>
      <c r="F17" s="74">
        <v>20</v>
      </c>
      <c r="G17" s="63">
        <v>24.34</v>
      </c>
      <c r="H17" s="63">
        <f t="shared" si="1"/>
        <v>30.906932000000001</v>
      </c>
      <c r="I17" s="128">
        <f t="shared" si="0"/>
        <v>618.13864000000001</v>
      </c>
    </row>
    <row r="18" spans="1:9" ht="24" x14ac:dyDescent="0.2">
      <c r="A18" s="126">
        <v>30203</v>
      </c>
      <c r="B18" s="72" t="s">
        <v>155</v>
      </c>
      <c r="C18" s="87" t="s">
        <v>70</v>
      </c>
      <c r="D18" s="77" t="s">
        <v>33</v>
      </c>
      <c r="E18" s="78" t="s">
        <v>3</v>
      </c>
      <c r="F18" s="74">
        <v>3.75</v>
      </c>
      <c r="G18" s="63">
        <v>19.03</v>
      </c>
      <c r="H18" s="63">
        <f t="shared" si="1"/>
        <v>24.164294000000002</v>
      </c>
      <c r="I18" s="128">
        <f t="shared" si="0"/>
        <v>90.616102500000011</v>
      </c>
    </row>
    <row r="19" spans="1:9" ht="24" x14ac:dyDescent="0.2">
      <c r="A19" s="126">
        <v>30204</v>
      </c>
      <c r="B19" s="72" t="s">
        <v>155</v>
      </c>
      <c r="C19" s="87" t="s">
        <v>159</v>
      </c>
      <c r="D19" s="77" t="s">
        <v>34</v>
      </c>
      <c r="E19" s="78" t="s">
        <v>3</v>
      </c>
      <c r="F19" s="74">
        <v>10</v>
      </c>
      <c r="G19" s="63">
        <v>20.76</v>
      </c>
      <c r="H19" s="63">
        <f t="shared" si="1"/>
        <v>26.361048000000004</v>
      </c>
      <c r="I19" s="128">
        <f t="shared" si="0"/>
        <v>263.61048000000005</v>
      </c>
    </row>
    <row r="20" spans="1:9" x14ac:dyDescent="0.25">
      <c r="A20" s="130" t="s">
        <v>154</v>
      </c>
      <c r="B20" s="106"/>
      <c r="C20" s="106"/>
      <c r="D20" s="106"/>
      <c r="E20" s="106"/>
      <c r="F20" s="106"/>
      <c r="G20" s="106"/>
      <c r="H20" s="107"/>
      <c r="I20" s="131">
        <f>SUM(I9:I19)</f>
        <v>13752.362557499999</v>
      </c>
    </row>
    <row r="21" spans="1:9" x14ac:dyDescent="0.2">
      <c r="A21" s="126"/>
      <c r="B21" s="72"/>
      <c r="C21" s="86">
        <v>3</v>
      </c>
      <c r="D21" s="79" t="s">
        <v>13</v>
      </c>
      <c r="E21" s="78"/>
      <c r="F21" s="74"/>
      <c r="G21" s="63"/>
      <c r="H21" s="63"/>
      <c r="I21" s="128"/>
    </row>
    <row r="22" spans="1:9" x14ac:dyDescent="0.2">
      <c r="A22" s="126"/>
      <c r="B22" s="72"/>
      <c r="C22" s="88" t="s">
        <v>8</v>
      </c>
      <c r="D22" s="80" t="s">
        <v>15</v>
      </c>
      <c r="E22" s="78"/>
      <c r="F22" s="74"/>
      <c r="G22" s="63"/>
      <c r="H22" s="63"/>
      <c r="I22" s="128"/>
    </row>
    <row r="23" spans="1:9" ht="24" x14ac:dyDescent="0.2">
      <c r="A23" s="132">
        <v>90082</v>
      </c>
      <c r="B23" s="72" t="s">
        <v>135</v>
      </c>
      <c r="C23" s="87" t="s">
        <v>71</v>
      </c>
      <c r="D23" s="81" t="s">
        <v>63</v>
      </c>
      <c r="E23" s="78" t="s">
        <v>17</v>
      </c>
      <c r="F23" s="74">
        <v>248.95</v>
      </c>
      <c r="G23" s="63">
        <v>8.31</v>
      </c>
      <c r="H23" s="63">
        <f t="shared" ref="H23:H38" si="2">G23*$J$5</f>
        <v>10.552038000000001</v>
      </c>
      <c r="I23" s="128">
        <f t="shared" ref="I23:I41" si="3">H23*F23</f>
        <v>2626.9298601</v>
      </c>
    </row>
    <row r="24" spans="1:9" ht="24" x14ac:dyDescent="0.2">
      <c r="A24" s="126">
        <v>5502971</v>
      </c>
      <c r="B24" s="72" t="s">
        <v>57</v>
      </c>
      <c r="C24" s="87" t="s">
        <v>108</v>
      </c>
      <c r="D24" s="81" t="s">
        <v>35</v>
      </c>
      <c r="E24" s="78" t="s">
        <v>17</v>
      </c>
      <c r="F24" s="74">
        <v>54.65</v>
      </c>
      <c r="G24" s="63">
        <v>58.64</v>
      </c>
      <c r="H24" s="63">
        <f t="shared" si="2"/>
        <v>74.461072000000001</v>
      </c>
      <c r="I24" s="128">
        <f t="shared" si="3"/>
        <v>4069.2975848000001</v>
      </c>
    </row>
    <row r="25" spans="1:9" ht="24" x14ac:dyDescent="0.2">
      <c r="A25" s="129">
        <v>72888</v>
      </c>
      <c r="B25" s="75" t="s">
        <v>135</v>
      </c>
      <c r="C25" s="87" t="s">
        <v>72</v>
      </c>
      <c r="D25" s="81" t="s">
        <v>20</v>
      </c>
      <c r="E25" s="75" t="s">
        <v>17</v>
      </c>
      <c r="F25" s="74">
        <v>138.80000000000001</v>
      </c>
      <c r="G25" s="63">
        <v>1.1499999999999999</v>
      </c>
      <c r="H25" s="63">
        <f t="shared" si="2"/>
        <v>1.46027</v>
      </c>
      <c r="I25" s="128">
        <f t="shared" si="3"/>
        <v>202.68547600000002</v>
      </c>
    </row>
    <row r="26" spans="1:9" x14ac:dyDescent="0.2">
      <c r="A26" s="129">
        <v>93590</v>
      </c>
      <c r="B26" s="75" t="s">
        <v>135</v>
      </c>
      <c r="C26" s="87" t="s">
        <v>88</v>
      </c>
      <c r="D26" s="81" t="s">
        <v>21</v>
      </c>
      <c r="E26" s="75" t="s">
        <v>22</v>
      </c>
      <c r="F26" s="74">
        <v>1110.4000000000001</v>
      </c>
      <c r="G26" s="63">
        <v>0.79</v>
      </c>
      <c r="H26" s="63">
        <f t="shared" si="2"/>
        <v>1.003142</v>
      </c>
      <c r="I26" s="128">
        <f t="shared" si="3"/>
        <v>1113.8888768000002</v>
      </c>
    </row>
    <row r="27" spans="1:9" x14ac:dyDescent="0.2">
      <c r="A27" s="129"/>
      <c r="B27" s="75"/>
      <c r="C27" s="88" t="s">
        <v>73</v>
      </c>
      <c r="D27" s="80" t="s">
        <v>24</v>
      </c>
      <c r="E27" s="75"/>
      <c r="F27" s="74"/>
      <c r="G27" s="63"/>
      <c r="H27" s="63"/>
      <c r="I27" s="128"/>
    </row>
    <row r="28" spans="1:9" ht="24" x14ac:dyDescent="0.2">
      <c r="A28" s="129">
        <v>94044</v>
      </c>
      <c r="B28" s="75" t="s">
        <v>135</v>
      </c>
      <c r="C28" s="87" t="s">
        <v>87</v>
      </c>
      <c r="D28" s="81" t="s">
        <v>138</v>
      </c>
      <c r="E28" s="75" t="s">
        <v>3</v>
      </c>
      <c r="F28" s="74">
        <v>281.89</v>
      </c>
      <c r="G28" s="63">
        <v>29.04</v>
      </c>
      <c r="H28" s="63">
        <f t="shared" si="2"/>
        <v>36.874991999999999</v>
      </c>
      <c r="I28" s="128">
        <f t="shared" si="3"/>
        <v>10394.691494879999</v>
      </c>
    </row>
    <row r="29" spans="1:9" x14ac:dyDescent="0.2">
      <c r="A29" s="129"/>
      <c r="B29" s="75"/>
      <c r="C29" s="88" t="s">
        <v>74</v>
      </c>
      <c r="D29" s="82" t="s">
        <v>56</v>
      </c>
      <c r="E29" s="75"/>
      <c r="F29" s="74"/>
      <c r="G29" s="63"/>
      <c r="H29" s="63"/>
      <c r="I29" s="128"/>
    </row>
    <row r="30" spans="1:9" ht="24" x14ac:dyDescent="0.2">
      <c r="A30" s="129">
        <v>94316</v>
      </c>
      <c r="B30" s="75" t="s">
        <v>135</v>
      </c>
      <c r="C30" s="87" t="s">
        <v>75</v>
      </c>
      <c r="D30" s="81" t="s">
        <v>136</v>
      </c>
      <c r="E30" s="75" t="s">
        <v>17</v>
      </c>
      <c r="F30" s="74">
        <v>219.45</v>
      </c>
      <c r="G30" s="63">
        <v>23.51</v>
      </c>
      <c r="H30" s="63">
        <f t="shared" si="2"/>
        <v>29.852998000000003</v>
      </c>
      <c r="I30" s="128">
        <f t="shared" si="3"/>
        <v>6551.2404111000005</v>
      </c>
    </row>
    <row r="31" spans="1:9" ht="23.25" x14ac:dyDescent="0.2">
      <c r="A31" s="129">
        <v>95264</v>
      </c>
      <c r="B31" s="75" t="s">
        <v>135</v>
      </c>
      <c r="C31" s="87" t="s">
        <v>90</v>
      </c>
      <c r="D31" s="81" t="s">
        <v>89</v>
      </c>
      <c r="E31" s="75" t="s">
        <v>37</v>
      </c>
      <c r="F31" s="74">
        <v>37</v>
      </c>
      <c r="G31" s="63">
        <v>3.22</v>
      </c>
      <c r="H31" s="63">
        <f t="shared" si="2"/>
        <v>4.0887560000000001</v>
      </c>
      <c r="I31" s="128">
        <f t="shared" si="3"/>
        <v>151.28397200000001</v>
      </c>
    </row>
    <row r="32" spans="1:9" x14ac:dyDescent="0.2">
      <c r="A32" s="133" t="s">
        <v>31</v>
      </c>
      <c r="B32" s="83" t="s">
        <v>135</v>
      </c>
      <c r="C32" s="87" t="s">
        <v>139</v>
      </c>
      <c r="D32" s="81" t="s">
        <v>27</v>
      </c>
      <c r="E32" s="75" t="s">
        <v>17</v>
      </c>
      <c r="F32" s="74">
        <v>132.97</v>
      </c>
      <c r="G32" s="63">
        <v>90.23</v>
      </c>
      <c r="H32" s="63">
        <f t="shared" si="2"/>
        <v>114.574054</v>
      </c>
      <c r="I32" s="128">
        <f t="shared" si="3"/>
        <v>15234.911960380001</v>
      </c>
    </row>
    <row r="33" spans="1:10" x14ac:dyDescent="0.2">
      <c r="A33" s="129"/>
      <c r="B33" s="75"/>
      <c r="C33" s="88" t="s">
        <v>11</v>
      </c>
      <c r="D33" s="82" t="s">
        <v>142</v>
      </c>
      <c r="E33" s="75"/>
      <c r="F33" s="74"/>
      <c r="G33" s="63"/>
      <c r="H33" s="63"/>
      <c r="I33" s="128"/>
    </row>
    <row r="34" spans="1:10" ht="24" x14ac:dyDescent="0.2">
      <c r="A34" s="129" t="s">
        <v>76</v>
      </c>
      <c r="B34" s="75" t="s">
        <v>135</v>
      </c>
      <c r="C34" s="87" t="s">
        <v>91</v>
      </c>
      <c r="D34" s="81" t="s">
        <v>163</v>
      </c>
      <c r="E34" s="75" t="s">
        <v>6</v>
      </c>
      <c r="F34" s="74">
        <v>1</v>
      </c>
      <c r="G34" s="63">
        <f>'Composição PV'!F14</f>
        <v>693.94577114666663</v>
      </c>
      <c r="H34" s="63">
        <f t="shared" si="2"/>
        <v>881.17234020203728</v>
      </c>
      <c r="I34" s="128">
        <f t="shared" si="3"/>
        <v>881.17234020203728</v>
      </c>
    </row>
    <row r="35" spans="1:10" ht="24" x14ac:dyDescent="0.2">
      <c r="A35" s="129" t="s">
        <v>76</v>
      </c>
      <c r="B35" s="75" t="s">
        <v>135</v>
      </c>
      <c r="C35" s="87" t="s">
        <v>140</v>
      </c>
      <c r="D35" s="81" t="s">
        <v>164</v>
      </c>
      <c r="E35" s="75" t="s">
        <v>6</v>
      </c>
      <c r="F35" s="74">
        <v>1</v>
      </c>
      <c r="G35" s="63">
        <f>'Composição PV'!F44</f>
        <v>1135.6250325333335</v>
      </c>
      <c r="H35" s="63">
        <f t="shared" si="2"/>
        <v>1442.0166663108268</v>
      </c>
      <c r="I35" s="128">
        <f t="shared" si="3"/>
        <v>1442.0166663108268</v>
      </c>
    </row>
    <row r="36" spans="1:10" ht="24" x14ac:dyDescent="0.2">
      <c r="A36" s="129" t="s">
        <v>76</v>
      </c>
      <c r="B36" s="75" t="s">
        <v>135</v>
      </c>
      <c r="C36" s="87" t="s">
        <v>141</v>
      </c>
      <c r="D36" s="81" t="s">
        <v>161</v>
      </c>
      <c r="E36" s="75" t="s">
        <v>6</v>
      </c>
      <c r="F36" s="74">
        <v>5</v>
      </c>
      <c r="G36" s="63">
        <f>'Composição PV'!F96</f>
        <v>393.21988299999998</v>
      </c>
      <c r="H36" s="63">
        <f t="shared" si="2"/>
        <v>499.31060743339998</v>
      </c>
      <c r="I36" s="128">
        <f t="shared" si="3"/>
        <v>2496.5530371669997</v>
      </c>
    </row>
    <row r="37" spans="1:10" ht="24" x14ac:dyDescent="0.2">
      <c r="A37" s="129" t="s">
        <v>76</v>
      </c>
      <c r="B37" s="75" t="s">
        <v>135</v>
      </c>
      <c r="C37" s="87" t="s">
        <v>143</v>
      </c>
      <c r="D37" s="81" t="s">
        <v>77</v>
      </c>
      <c r="E37" s="75" t="s">
        <v>6</v>
      </c>
      <c r="F37" s="74">
        <v>2</v>
      </c>
      <c r="G37" s="63">
        <f>'Composição PV'!F112</f>
        <v>579.63750000000005</v>
      </c>
      <c r="H37" s="63">
        <f t="shared" si="2"/>
        <v>736.02369750000003</v>
      </c>
      <c r="I37" s="128">
        <f t="shared" si="3"/>
        <v>1472.0473950000001</v>
      </c>
    </row>
    <row r="38" spans="1:10" ht="24" x14ac:dyDescent="0.2">
      <c r="A38" s="129" t="s">
        <v>76</v>
      </c>
      <c r="B38" s="75" t="s">
        <v>135</v>
      </c>
      <c r="C38" s="87" t="s">
        <v>144</v>
      </c>
      <c r="D38" s="81" t="s">
        <v>162</v>
      </c>
      <c r="E38" s="75" t="s">
        <v>6</v>
      </c>
      <c r="F38" s="74">
        <v>5</v>
      </c>
      <c r="G38" s="63">
        <f>'Composição PV'!F120</f>
        <v>170.21710000000002</v>
      </c>
      <c r="H38" s="63">
        <f t="shared" si="2"/>
        <v>216.14167358000003</v>
      </c>
      <c r="I38" s="128">
        <f t="shared" si="3"/>
        <v>1080.7083679000002</v>
      </c>
    </row>
    <row r="39" spans="1:10" x14ac:dyDescent="0.2">
      <c r="A39" s="129">
        <v>90725</v>
      </c>
      <c r="B39" s="75" t="s">
        <v>135</v>
      </c>
      <c r="C39" s="87" t="s">
        <v>145</v>
      </c>
      <c r="D39" s="81" t="s">
        <v>78</v>
      </c>
      <c r="E39" s="75" t="s">
        <v>6</v>
      </c>
      <c r="F39" s="74">
        <v>7</v>
      </c>
      <c r="G39" s="63">
        <v>25.52</v>
      </c>
      <c r="H39" s="63">
        <f t="shared" ref="H39:H41" si="4">G39*$J$5</f>
        <v>32.405296</v>
      </c>
      <c r="I39" s="128">
        <f t="shared" si="3"/>
        <v>226.83707200000001</v>
      </c>
      <c r="J39" s="69">
        <f>SUM(I35:I39)</f>
        <v>6718.1625383778282</v>
      </c>
    </row>
    <row r="40" spans="1:10" x14ac:dyDescent="0.2">
      <c r="A40" s="129"/>
      <c r="B40" s="75"/>
      <c r="C40" s="88" t="s">
        <v>12</v>
      </c>
      <c r="D40" s="82" t="s">
        <v>54</v>
      </c>
      <c r="E40" s="75"/>
      <c r="F40" s="74"/>
      <c r="G40" s="63"/>
      <c r="H40" s="63"/>
      <c r="I40" s="128"/>
    </row>
    <row r="41" spans="1:10" ht="24" x14ac:dyDescent="0.2">
      <c r="A41" s="129">
        <v>90695</v>
      </c>
      <c r="B41" s="75" t="s">
        <v>135</v>
      </c>
      <c r="C41" s="87" t="s">
        <v>92</v>
      </c>
      <c r="D41" s="81" t="s">
        <v>58</v>
      </c>
      <c r="E41" s="75" t="s">
        <v>9</v>
      </c>
      <c r="F41" s="74">
        <v>330</v>
      </c>
      <c r="G41" s="63">
        <v>46.53</v>
      </c>
      <c r="H41" s="63">
        <f t="shared" si="4"/>
        <v>59.083794000000005</v>
      </c>
      <c r="I41" s="128">
        <f t="shared" si="3"/>
        <v>19497.652020000001</v>
      </c>
    </row>
    <row r="42" spans="1:10" x14ac:dyDescent="0.25">
      <c r="A42" s="134" t="s">
        <v>153</v>
      </c>
      <c r="B42" s="104"/>
      <c r="C42" s="104"/>
      <c r="D42" s="104"/>
      <c r="E42" s="104"/>
      <c r="F42" s="104"/>
      <c r="G42" s="104"/>
      <c r="H42" s="105"/>
      <c r="I42" s="131">
        <f>SUM(I23:I41)</f>
        <v>67441.916534639866</v>
      </c>
    </row>
    <row r="43" spans="1:10" x14ac:dyDescent="0.2">
      <c r="A43" s="129"/>
      <c r="B43" s="75"/>
      <c r="C43" s="86">
        <v>4</v>
      </c>
      <c r="D43" s="82" t="s">
        <v>28</v>
      </c>
      <c r="E43" s="75"/>
      <c r="F43" s="74"/>
      <c r="G43" s="68"/>
      <c r="H43" s="63"/>
      <c r="I43" s="128"/>
    </row>
    <row r="44" spans="1:10" x14ac:dyDescent="0.2">
      <c r="A44" s="129"/>
      <c r="B44" s="75"/>
      <c r="C44" s="88" t="s">
        <v>14</v>
      </c>
      <c r="D44" s="80" t="s">
        <v>29</v>
      </c>
      <c r="E44" s="75"/>
      <c r="F44" s="74"/>
      <c r="G44" s="68"/>
      <c r="H44" s="63"/>
      <c r="I44" s="128"/>
    </row>
    <row r="45" spans="1:10" ht="24" x14ac:dyDescent="0.2">
      <c r="A45" s="129">
        <v>90709</v>
      </c>
      <c r="B45" s="75" t="s">
        <v>135</v>
      </c>
      <c r="C45" s="87" t="s">
        <v>16</v>
      </c>
      <c r="D45" s="81" t="s">
        <v>60</v>
      </c>
      <c r="E45" s="75" t="s">
        <v>9</v>
      </c>
      <c r="F45" s="74">
        <v>30</v>
      </c>
      <c r="G45" s="68">
        <v>24.38</v>
      </c>
      <c r="H45" s="63">
        <f t="shared" ref="H45:H58" si="5">G45*$J$5</f>
        <v>30.957723999999999</v>
      </c>
      <c r="I45" s="128">
        <f t="shared" ref="I45:I58" si="6">H45*F45</f>
        <v>928.73172</v>
      </c>
    </row>
    <row r="46" spans="1:10" x14ac:dyDescent="0.2">
      <c r="A46" s="129">
        <v>42699</v>
      </c>
      <c r="B46" s="75" t="s">
        <v>135</v>
      </c>
      <c r="C46" s="87" t="s">
        <v>18</v>
      </c>
      <c r="D46" s="81" t="s">
        <v>59</v>
      </c>
      <c r="E46" s="75" t="s">
        <v>6</v>
      </c>
      <c r="F46" s="74">
        <v>9</v>
      </c>
      <c r="G46" s="68">
        <v>17.34</v>
      </c>
      <c r="H46" s="63">
        <f t="shared" si="5"/>
        <v>22.018332000000001</v>
      </c>
      <c r="I46" s="128">
        <f t="shared" si="6"/>
        <v>198.16498799999999</v>
      </c>
    </row>
    <row r="47" spans="1:10" ht="24" x14ac:dyDescent="0.2">
      <c r="A47" s="129">
        <v>42702</v>
      </c>
      <c r="B47" s="75" t="s">
        <v>135</v>
      </c>
      <c r="C47" s="87" t="s">
        <v>146</v>
      </c>
      <c r="D47" s="81" t="s">
        <v>147</v>
      </c>
      <c r="E47" s="75" t="s">
        <v>6</v>
      </c>
      <c r="F47" s="74">
        <v>9</v>
      </c>
      <c r="G47" s="68">
        <v>50.45</v>
      </c>
      <c r="H47" s="63">
        <f t="shared" si="5"/>
        <v>64.061410000000009</v>
      </c>
      <c r="I47" s="128">
        <f t="shared" si="6"/>
        <v>576.5526900000001</v>
      </c>
    </row>
    <row r="48" spans="1:10" ht="24" x14ac:dyDescent="0.2">
      <c r="A48" s="129">
        <v>20094</v>
      </c>
      <c r="B48" s="75" t="s">
        <v>135</v>
      </c>
      <c r="C48" s="87" t="s">
        <v>93</v>
      </c>
      <c r="D48" s="81" t="s">
        <v>148</v>
      </c>
      <c r="E48" s="75" t="s">
        <v>6</v>
      </c>
      <c r="F48" s="74">
        <v>9</v>
      </c>
      <c r="G48" s="68">
        <v>15.41</v>
      </c>
      <c r="H48" s="63">
        <f t="shared" si="5"/>
        <v>19.567618</v>
      </c>
      <c r="I48" s="128">
        <f t="shared" si="6"/>
        <v>176.10856200000001</v>
      </c>
    </row>
    <row r="49" spans="1:10" ht="24" x14ac:dyDescent="0.2">
      <c r="A49" s="129">
        <v>7274</v>
      </c>
      <c r="B49" s="75" t="s">
        <v>135</v>
      </c>
      <c r="C49" s="87" t="s">
        <v>19</v>
      </c>
      <c r="D49" s="81" t="s">
        <v>30</v>
      </c>
      <c r="E49" s="75" t="s">
        <v>6</v>
      </c>
      <c r="F49" s="74">
        <v>9</v>
      </c>
      <c r="G49" s="68">
        <v>31.43</v>
      </c>
      <c r="H49" s="63">
        <f t="shared" si="5"/>
        <v>39.909814000000004</v>
      </c>
      <c r="I49" s="128">
        <f t="shared" si="6"/>
        <v>359.18832600000002</v>
      </c>
    </row>
    <row r="50" spans="1:10" ht="24" x14ac:dyDescent="0.2">
      <c r="A50" s="129" t="s">
        <v>76</v>
      </c>
      <c r="B50" s="75" t="s">
        <v>135</v>
      </c>
      <c r="C50" s="87" t="s">
        <v>150</v>
      </c>
      <c r="D50" s="81" t="s">
        <v>149</v>
      </c>
      <c r="E50" s="75" t="s">
        <v>6</v>
      </c>
      <c r="F50" s="74">
        <v>9</v>
      </c>
      <c r="G50" s="68">
        <f>'Composição PV'!F128</f>
        <v>94.490599999999986</v>
      </c>
      <c r="H50" s="63">
        <f t="shared" si="5"/>
        <v>119.98416387999998</v>
      </c>
      <c r="I50" s="128">
        <f t="shared" si="6"/>
        <v>1079.8574749199997</v>
      </c>
    </row>
    <row r="51" spans="1:10" x14ac:dyDescent="0.2">
      <c r="A51" s="129"/>
      <c r="B51" s="75"/>
      <c r="C51" s="88" t="s">
        <v>23</v>
      </c>
      <c r="D51" s="80" t="s">
        <v>96</v>
      </c>
      <c r="E51" s="75"/>
      <c r="F51" s="74"/>
      <c r="G51" s="68"/>
      <c r="H51" s="63"/>
      <c r="I51" s="128"/>
    </row>
    <row r="52" spans="1:10" ht="24" x14ac:dyDescent="0.2">
      <c r="A52" s="132">
        <v>90091</v>
      </c>
      <c r="B52" s="72" t="s">
        <v>135</v>
      </c>
      <c r="C52" s="87" t="s">
        <v>25</v>
      </c>
      <c r="D52" s="81" t="s">
        <v>63</v>
      </c>
      <c r="E52" s="78" t="s">
        <v>17</v>
      </c>
      <c r="F52" s="74">
        <v>11.94</v>
      </c>
      <c r="G52" s="68">
        <v>4.96</v>
      </c>
      <c r="H52" s="63">
        <f t="shared" si="5"/>
        <v>6.2982079999999998</v>
      </c>
      <c r="I52" s="128">
        <f t="shared" si="6"/>
        <v>75.200603520000001</v>
      </c>
    </row>
    <row r="53" spans="1:10" ht="24" x14ac:dyDescent="0.2">
      <c r="A53" s="126">
        <v>5502972</v>
      </c>
      <c r="B53" s="72" t="s">
        <v>57</v>
      </c>
      <c r="C53" s="87" t="s">
        <v>26</v>
      </c>
      <c r="D53" s="81" t="s">
        <v>35</v>
      </c>
      <c r="E53" s="78" t="s">
        <v>17</v>
      </c>
      <c r="F53" s="74">
        <v>1.63</v>
      </c>
      <c r="G53" s="68">
        <v>171.78</v>
      </c>
      <c r="H53" s="63">
        <f t="shared" si="5"/>
        <v>218.12624400000001</v>
      </c>
      <c r="I53" s="128">
        <f t="shared" si="6"/>
        <v>355.54577771999999</v>
      </c>
    </row>
    <row r="54" spans="1:10" ht="24" x14ac:dyDescent="0.2">
      <c r="A54" s="129">
        <v>72888</v>
      </c>
      <c r="B54" s="75" t="s">
        <v>135</v>
      </c>
      <c r="C54" s="87" t="s">
        <v>94</v>
      </c>
      <c r="D54" s="81" t="s">
        <v>20</v>
      </c>
      <c r="E54" s="75" t="s">
        <v>17</v>
      </c>
      <c r="F54" s="74">
        <v>4.33</v>
      </c>
      <c r="G54" s="68">
        <v>1.1499999999999999</v>
      </c>
      <c r="H54" s="63">
        <f t="shared" si="5"/>
        <v>1.46027</v>
      </c>
      <c r="I54" s="128">
        <f t="shared" si="6"/>
        <v>6.3229690999999999</v>
      </c>
    </row>
    <row r="55" spans="1:10" x14ac:dyDescent="0.2">
      <c r="A55" s="129">
        <v>93590</v>
      </c>
      <c r="B55" s="75" t="s">
        <v>135</v>
      </c>
      <c r="C55" s="87" t="s">
        <v>95</v>
      </c>
      <c r="D55" s="81" t="s">
        <v>21</v>
      </c>
      <c r="E55" s="75" t="s">
        <v>22</v>
      </c>
      <c r="F55" s="74">
        <v>34.619999999999997</v>
      </c>
      <c r="G55" s="68">
        <v>0.79</v>
      </c>
      <c r="H55" s="63">
        <f t="shared" si="5"/>
        <v>1.003142</v>
      </c>
      <c r="I55" s="128">
        <f t="shared" si="6"/>
        <v>34.72877604</v>
      </c>
    </row>
    <row r="56" spans="1:10" x14ac:dyDescent="0.2">
      <c r="A56" s="129"/>
      <c r="B56" s="75"/>
      <c r="C56" s="88" t="s">
        <v>105</v>
      </c>
      <c r="D56" s="82" t="s">
        <v>97</v>
      </c>
      <c r="E56" s="75"/>
      <c r="F56" s="74"/>
      <c r="G56" s="68"/>
      <c r="H56" s="63"/>
      <c r="I56" s="128"/>
    </row>
    <row r="57" spans="1:10" x14ac:dyDescent="0.2">
      <c r="A57" s="129">
        <v>94316</v>
      </c>
      <c r="B57" s="75" t="s">
        <v>135</v>
      </c>
      <c r="C57" s="87" t="s">
        <v>106</v>
      </c>
      <c r="D57" s="81" t="s">
        <v>36</v>
      </c>
      <c r="E57" s="75" t="s">
        <v>17</v>
      </c>
      <c r="F57" s="74">
        <v>10.87</v>
      </c>
      <c r="G57" s="68">
        <v>23.51</v>
      </c>
      <c r="H57" s="63">
        <f t="shared" si="5"/>
        <v>29.852998000000003</v>
      </c>
      <c r="I57" s="128">
        <f t="shared" si="6"/>
        <v>324.50208825999999</v>
      </c>
    </row>
    <row r="58" spans="1:10" x14ac:dyDescent="0.2">
      <c r="A58" s="133" t="s">
        <v>31</v>
      </c>
      <c r="B58" s="75" t="s">
        <v>135</v>
      </c>
      <c r="C58" s="87" t="s">
        <v>107</v>
      </c>
      <c r="D58" s="81" t="s">
        <v>27</v>
      </c>
      <c r="E58" s="75" t="s">
        <v>17</v>
      </c>
      <c r="F58" s="74">
        <v>4.12</v>
      </c>
      <c r="G58" s="68">
        <v>90.23</v>
      </c>
      <c r="H58" s="63">
        <f t="shared" si="5"/>
        <v>114.574054</v>
      </c>
      <c r="I58" s="128">
        <f t="shared" si="6"/>
        <v>472.04510248000003</v>
      </c>
    </row>
    <row r="59" spans="1:10" x14ac:dyDescent="0.25">
      <c r="A59" s="135" t="s">
        <v>152</v>
      </c>
      <c r="B59" s="103"/>
      <c r="C59" s="103"/>
      <c r="D59" s="103"/>
      <c r="E59" s="103"/>
      <c r="F59" s="103"/>
      <c r="G59" s="103"/>
      <c r="H59" s="103"/>
      <c r="I59" s="131">
        <f>SUM(I45:I58)</f>
        <v>4586.9490780400001</v>
      </c>
    </row>
    <row r="60" spans="1:10" ht="12.75" thickBot="1" x14ac:dyDescent="0.3">
      <c r="A60" s="136" t="s">
        <v>151</v>
      </c>
      <c r="B60" s="137"/>
      <c r="C60" s="137"/>
      <c r="D60" s="137"/>
      <c r="E60" s="137"/>
      <c r="F60" s="137"/>
      <c r="G60" s="137"/>
      <c r="H60" s="137"/>
      <c r="I60" s="138">
        <f>I20+I42+I59</f>
        <v>85781.228170179864</v>
      </c>
      <c r="J60" s="69">
        <f>I60/4961</f>
        <v>17.29111634149967</v>
      </c>
    </row>
    <row r="63" spans="1:10" x14ac:dyDescent="0.2">
      <c r="I63" s="100"/>
    </row>
  </sheetData>
  <mergeCells count="10">
    <mergeCell ref="A2:I2"/>
    <mergeCell ref="A7:B7"/>
    <mergeCell ref="A59:H59"/>
    <mergeCell ref="A42:H42"/>
    <mergeCell ref="A60:H60"/>
    <mergeCell ref="A20:H20"/>
    <mergeCell ref="E4:F4"/>
    <mergeCell ref="E5:F5"/>
    <mergeCell ref="A3:I3"/>
    <mergeCell ref="A5:C5"/>
  </mergeCells>
  <pageMargins left="0.51181102362204722" right="0.51181102362204722" top="0.78740157480314965" bottom="0.78740157480314965" header="0.31496062992125984" footer="0.31496062992125984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29"/>
  <sheetViews>
    <sheetView topLeftCell="A4" workbookViewId="0">
      <selection activeCell="F129" sqref="F129"/>
    </sheetView>
  </sheetViews>
  <sheetFormatPr defaultRowHeight="12.75" x14ac:dyDescent="0.2"/>
  <cols>
    <col min="1" max="1" width="9.140625" style="10"/>
    <col min="2" max="2" width="42" style="25" customWidth="1"/>
    <col min="3" max="3" width="7" style="10" bestFit="1" customWidth="1"/>
    <col min="4" max="4" width="9.140625" style="44"/>
    <col min="5" max="5" width="12.140625" style="11" bestFit="1" customWidth="1"/>
    <col min="6" max="6" width="13.5703125" style="12" bestFit="1" customWidth="1"/>
    <col min="7" max="7" width="9.85546875" style="12" bestFit="1" customWidth="1"/>
    <col min="8" max="8" width="9.140625" style="52"/>
    <col min="9" max="9" width="9.85546875" style="52" bestFit="1" customWidth="1"/>
    <col min="10" max="16384" width="9.140625" style="12"/>
  </cols>
  <sheetData>
    <row r="2" spans="1:11" ht="38.25" x14ac:dyDescent="0.2">
      <c r="B2" s="40" t="s">
        <v>115</v>
      </c>
      <c r="C2" s="35" t="s">
        <v>6</v>
      </c>
      <c r="D2" s="45" t="s">
        <v>102</v>
      </c>
      <c r="E2" s="36" t="s">
        <v>103</v>
      </c>
      <c r="F2" s="37" t="s">
        <v>104</v>
      </c>
      <c r="H2" s="12"/>
      <c r="I2" s="12"/>
    </row>
    <row r="3" spans="1:11" ht="76.5" x14ac:dyDescent="0.2">
      <c r="A3" s="38">
        <v>5678</v>
      </c>
      <c r="B3" s="14" t="s">
        <v>45</v>
      </c>
      <c r="C3" s="13" t="s">
        <v>37</v>
      </c>
      <c r="D3" s="46">
        <v>0.19538133333333332</v>
      </c>
      <c r="E3" s="31">
        <v>101.96</v>
      </c>
      <c r="F3" s="16">
        <f>E3*D3</f>
        <v>19.921080746666664</v>
      </c>
      <c r="H3" s="52">
        <v>0.22544</v>
      </c>
      <c r="I3" s="52">
        <f>H3*1.3/1.5</f>
        <v>0.19538133333333332</v>
      </c>
    </row>
    <row r="4" spans="1:11" ht="55.5" customHeight="1" x14ac:dyDescent="0.2">
      <c r="A4" s="13">
        <v>5679</v>
      </c>
      <c r="B4" s="14" t="s">
        <v>100</v>
      </c>
      <c r="C4" s="13" t="s">
        <v>44</v>
      </c>
      <c r="D4" s="46">
        <v>0.65714133333333336</v>
      </c>
      <c r="E4" s="31">
        <v>42.11</v>
      </c>
      <c r="F4" s="16">
        <f t="shared" ref="F4:F28" si="0">E4*D4</f>
        <v>27.672221546666666</v>
      </c>
      <c r="H4" s="52">
        <v>0.75824000000000003</v>
      </c>
      <c r="I4" s="52">
        <f t="shared" ref="I4:I13" si="1">H4*1.3/1.5</f>
        <v>0.65714133333333336</v>
      </c>
    </row>
    <row r="5" spans="1:11" ht="12" customHeight="1" x14ac:dyDescent="0.2">
      <c r="A5" s="17">
        <v>7258</v>
      </c>
      <c r="B5" s="18" t="s">
        <v>101</v>
      </c>
      <c r="C5" s="17" t="s">
        <v>6</v>
      </c>
      <c r="D5" s="46">
        <v>44.265866666666675</v>
      </c>
      <c r="E5" s="31">
        <v>0.33</v>
      </c>
      <c r="F5" s="16">
        <f>E5*D5</f>
        <v>14.607736000000003</v>
      </c>
      <c r="H5" s="12">
        <v>51.076000000000001</v>
      </c>
      <c r="I5" s="52">
        <f t="shared" si="1"/>
        <v>44.265866666666675</v>
      </c>
    </row>
    <row r="6" spans="1:11" s="55" customFormat="1" ht="12" customHeight="1" x14ac:dyDescent="0.2">
      <c r="A6" s="17">
        <v>12544</v>
      </c>
      <c r="B6" s="18" t="s">
        <v>46</v>
      </c>
      <c r="C6" s="17" t="s">
        <v>6</v>
      </c>
      <c r="D6" s="51">
        <v>2</v>
      </c>
      <c r="E6" s="31">
        <v>91.7</v>
      </c>
      <c r="F6" s="32">
        <f t="shared" si="0"/>
        <v>183.4</v>
      </c>
      <c r="H6" s="56"/>
      <c r="I6" s="56">
        <f t="shared" si="1"/>
        <v>0</v>
      </c>
    </row>
    <row r="7" spans="1:11" x14ac:dyDescent="0.2">
      <c r="A7" s="17">
        <v>88309</v>
      </c>
      <c r="B7" s="18" t="s">
        <v>47</v>
      </c>
      <c r="C7" s="17" t="s">
        <v>10</v>
      </c>
      <c r="D7" s="46">
        <v>1.5663093333333336</v>
      </c>
      <c r="E7" s="15">
        <v>23.53</v>
      </c>
      <c r="F7" s="16">
        <f t="shared" si="0"/>
        <v>36.855258613333341</v>
      </c>
      <c r="H7" s="52">
        <v>1.8072800000000002</v>
      </c>
      <c r="I7" s="52">
        <f t="shared" si="1"/>
        <v>1.5663093333333336</v>
      </c>
    </row>
    <row r="8" spans="1:11" x14ac:dyDescent="0.2">
      <c r="A8" s="17">
        <v>88316</v>
      </c>
      <c r="B8" s="18" t="s">
        <v>38</v>
      </c>
      <c r="C8" s="17" t="s">
        <v>10</v>
      </c>
      <c r="D8" s="46">
        <v>1.5663093333333336</v>
      </c>
      <c r="E8" s="15">
        <v>16.64</v>
      </c>
      <c r="F8" s="16">
        <f t="shared" si="0"/>
        <v>26.063387306666669</v>
      </c>
      <c r="H8" s="52">
        <v>1.8072800000000002</v>
      </c>
      <c r="I8" s="52">
        <f t="shared" si="1"/>
        <v>1.5663093333333336</v>
      </c>
    </row>
    <row r="9" spans="1:11" ht="51" x14ac:dyDescent="0.2">
      <c r="A9" s="17">
        <v>94103</v>
      </c>
      <c r="B9" s="14" t="s">
        <v>42</v>
      </c>
      <c r="C9" s="17" t="s">
        <v>17</v>
      </c>
      <c r="D9" s="46">
        <v>0.28274133333333334</v>
      </c>
      <c r="E9" s="15">
        <v>214.54</v>
      </c>
      <c r="F9" s="16">
        <f t="shared" si="0"/>
        <v>60.659325653333333</v>
      </c>
      <c r="H9" s="52">
        <v>0.32624000000000003</v>
      </c>
      <c r="I9" s="52">
        <f t="shared" si="1"/>
        <v>0.28274133333333334</v>
      </c>
    </row>
    <row r="10" spans="1:11" ht="38.25" x14ac:dyDescent="0.2">
      <c r="A10" s="17">
        <v>94962</v>
      </c>
      <c r="B10" s="18" t="s">
        <v>40</v>
      </c>
      <c r="C10" s="17" t="s">
        <v>17</v>
      </c>
      <c r="D10" s="46">
        <v>0.28274133333333334</v>
      </c>
      <c r="E10" s="15">
        <v>266.32</v>
      </c>
      <c r="F10" s="16">
        <f t="shared" si="0"/>
        <v>75.29967189333334</v>
      </c>
      <c r="H10" s="52">
        <v>0.32624000000000003</v>
      </c>
      <c r="I10" s="52">
        <f t="shared" si="1"/>
        <v>0.28274133333333334</v>
      </c>
    </row>
    <row r="11" spans="1:11" ht="38.25" x14ac:dyDescent="0.2">
      <c r="A11" s="17">
        <v>100475</v>
      </c>
      <c r="B11" s="18" t="s">
        <v>41</v>
      </c>
      <c r="C11" s="17" t="s">
        <v>17</v>
      </c>
      <c r="D11" s="46">
        <v>0.13436800000000002</v>
      </c>
      <c r="E11" s="15">
        <v>472.99</v>
      </c>
      <c r="F11" s="16">
        <f t="shared" si="0"/>
        <v>63.554720320000008</v>
      </c>
      <c r="H11" s="52">
        <v>0.15504000000000001</v>
      </c>
      <c r="I11" s="52">
        <f t="shared" si="1"/>
        <v>0.13436800000000002</v>
      </c>
    </row>
    <row r="12" spans="1:11" ht="51" x14ac:dyDescent="0.2">
      <c r="A12" s="17">
        <v>97738</v>
      </c>
      <c r="B12" s="14" t="s">
        <v>99</v>
      </c>
      <c r="C12" s="17" t="s">
        <v>17</v>
      </c>
      <c r="D12" s="46">
        <v>1.5322666666666667E-2</v>
      </c>
      <c r="E12" s="15">
        <v>3778.8</v>
      </c>
      <c r="F12" s="16">
        <f t="shared" si="0"/>
        <v>57.9012928</v>
      </c>
      <c r="H12" s="52">
        <v>1.7680000000000001E-2</v>
      </c>
      <c r="I12" s="52">
        <f t="shared" si="1"/>
        <v>1.5322666666666667E-2</v>
      </c>
    </row>
    <row r="13" spans="1:11" ht="38.25" x14ac:dyDescent="0.2">
      <c r="A13" s="17">
        <v>97740</v>
      </c>
      <c r="B13" s="14" t="s">
        <v>98</v>
      </c>
      <c r="C13" s="17" t="s">
        <v>17</v>
      </c>
      <c r="D13" s="46">
        <v>8.4309333333333347E-2</v>
      </c>
      <c r="E13" s="15">
        <v>1518.35</v>
      </c>
      <c r="F13" s="16">
        <f t="shared" si="0"/>
        <v>128.01107626666669</v>
      </c>
      <c r="H13" s="52">
        <v>9.7280000000000005E-2</v>
      </c>
      <c r="I13" s="52">
        <f t="shared" si="1"/>
        <v>8.4309333333333347E-2</v>
      </c>
    </row>
    <row r="14" spans="1:11" x14ac:dyDescent="0.2">
      <c r="A14" s="19"/>
      <c r="B14" s="20"/>
      <c r="C14" s="19"/>
      <c r="D14" s="47"/>
      <c r="E14" s="21" t="s">
        <v>62</v>
      </c>
      <c r="F14" s="22">
        <f>SUM(F3:F13)</f>
        <v>693.94577114666663</v>
      </c>
    </row>
    <row r="15" spans="1:11" x14ac:dyDescent="0.2">
      <c r="A15" s="19"/>
      <c r="B15" s="20"/>
      <c r="C15" s="19"/>
      <c r="D15" s="47"/>
      <c r="E15" s="23"/>
      <c r="F15" s="24"/>
    </row>
    <row r="16" spans="1:11" ht="45.75" customHeight="1" x14ac:dyDescent="0.2">
      <c r="B16" s="40" t="s">
        <v>116</v>
      </c>
      <c r="C16" s="35" t="s">
        <v>6</v>
      </c>
      <c r="D16" s="45" t="s">
        <v>102</v>
      </c>
      <c r="E16" s="36" t="s">
        <v>103</v>
      </c>
      <c r="F16" s="37" t="s">
        <v>104</v>
      </c>
      <c r="G16" s="24"/>
      <c r="H16" s="53" t="s">
        <v>118</v>
      </c>
      <c r="I16" s="53"/>
      <c r="J16" s="43"/>
      <c r="K16" s="43"/>
    </row>
    <row r="17" spans="1:9" ht="76.5" x14ac:dyDescent="0.2">
      <c r="A17" s="38">
        <v>5678</v>
      </c>
      <c r="B17" s="14" t="s">
        <v>45</v>
      </c>
      <c r="C17" s="13" t="s">
        <v>37</v>
      </c>
      <c r="D17" s="46">
        <v>0.22544</v>
      </c>
      <c r="E17" s="15">
        <v>101.96</v>
      </c>
      <c r="F17" s="16">
        <f t="shared" si="0"/>
        <v>22.985862399999998</v>
      </c>
      <c r="H17" s="53">
        <v>0.28179999999999999</v>
      </c>
      <c r="I17" s="52">
        <f>H17*0.8</f>
        <v>0.22544</v>
      </c>
    </row>
    <row r="18" spans="1:9" ht="76.5" x14ac:dyDescent="0.2">
      <c r="A18" s="38">
        <v>5679</v>
      </c>
      <c r="B18" s="14" t="s">
        <v>100</v>
      </c>
      <c r="C18" s="13" t="s">
        <v>44</v>
      </c>
      <c r="D18" s="46">
        <v>0.75824000000000003</v>
      </c>
      <c r="E18" s="15">
        <v>42.11</v>
      </c>
      <c r="F18" s="16">
        <f t="shared" si="0"/>
        <v>31.929486400000002</v>
      </c>
      <c r="H18" s="53">
        <v>0.94779999999999998</v>
      </c>
      <c r="I18" s="52">
        <f t="shared" ref="I18:I28" si="2">H18*0.8</f>
        <v>0.75824000000000003</v>
      </c>
    </row>
    <row r="19" spans="1:9" x14ac:dyDescent="0.2">
      <c r="A19" s="39">
        <v>7258</v>
      </c>
      <c r="B19" s="18" t="s">
        <v>101</v>
      </c>
      <c r="C19" s="17" t="s">
        <v>6</v>
      </c>
      <c r="D19" s="46">
        <v>51.076000000000001</v>
      </c>
      <c r="E19" s="15">
        <v>0.33</v>
      </c>
      <c r="F19" s="16">
        <f t="shared" si="0"/>
        <v>16.855080000000001</v>
      </c>
      <c r="H19" s="53">
        <v>63.844999999999999</v>
      </c>
      <c r="I19" s="52">
        <f t="shared" si="2"/>
        <v>51.076000000000001</v>
      </c>
    </row>
    <row r="20" spans="1:9" ht="25.5" x14ac:dyDescent="0.2">
      <c r="A20" s="39">
        <v>12544</v>
      </c>
      <c r="B20" s="18" t="s">
        <v>46</v>
      </c>
      <c r="C20" s="17" t="s">
        <v>6</v>
      </c>
      <c r="D20" s="46">
        <v>2</v>
      </c>
      <c r="E20" s="15">
        <v>91.7</v>
      </c>
      <c r="F20" s="16">
        <f t="shared" si="0"/>
        <v>183.4</v>
      </c>
      <c r="H20" s="53"/>
    </row>
    <row r="21" spans="1:9" ht="13.5" customHeight="1" x14ac:dyDescent="0.2">
      <c r="A21" s="39">
        <v>12533</v>
      </c>
      <c r="B21" s="18" t="s">
        <v>123</v>
      </c>
      <c r="C21" s="17" t="s">
        <v>6</v>
      </c>
      <c r="D21" s="46">
        <v>1</v>
      </c>
      <c r="E21" s="15">
        <v>75.069999999999993</v>
      </c>
      <c r="F21" s="16">
        <f t="shared" si="0"/>
        <v>75.069999999999993</v>
      </c>
      <c r="H21" s="53"/>
    </row>
    <row r="22" spans="1:9" x14ac:dyDescent="0.2">
      <c r="A22" s="39">
        <v>88309</v>
      </c>
      <c r="B22" s="18" t="s">
        <v>47</v>
      </c>
      <c r="C22" s="17" t="s">
        <v>10</v>
      </c>
      <c r="D22" s="46">
        <v>1.8072800000000002</v>
      </c>
      <c r="E22" s="15">
        <v>23.53</v>
      </c>
      <c r="F22" s="16">
        <f t="shared" si="0"/>
        <v>42.525298400000004</v>
      </c>
      <c r="H22" s="53">
        <v>2.2591000000000001</v>
      </c>
      <c r="I22" s="52">
        <f t="shared" si="2"/>
        <v>1.8072800000000002</v>
      </c>
    </row>
    <row r="23" spans="1:9" x14ac:dyDescent="0.2">
      <c r="A23" s="39">
        <v>88316</v>
      </c>
      <c r="B23" s="18" t="s">
        <v>38</v>
      </c>
      <c r="C23" s="17" t="s">
        <v>10</v>
      </c>
      <c r="D23" s="46">
        <v>1.8072800000000002</v>
      </c>
      <c r="E23" s="15">
        <v>16.64</v>
      </c>
      <c r="F23" s="16">
        <f t="shared" si="0"/>
        <v>30.073139200000004</v>
      </c>
      <c r="H23" s="53">
        <v>2.2591000000000001</v>
      </c>
      <c r="I23" s="52">
        <f t="shared" si="2"/>
        <v>1.8072800000000002</v>
      </c>
    </row>
    <row r="24" spans="1:9" ht="51" x14ac:dyDescent="0.2">
      <c r="A24" s="17">
        <v>94103</v>
      </c>
      <c r="B24" s="14" t="s">
        <v>42</v>
      </c>
      <c r="C24" s="17" t="s">
        <v>17</v>
      </c>
      <c r="D24" s="46">
        <v>0.32624000000000003</v>
      </c>
      <c r="E24" s="15">
        <v>214.54</v>
      </c>
      <c r="F24" s="16">
        <f t="shared" si="0"/>
        <v>69.991529600000007</v>
      </c>
      <c r="H24" s="53">
        <v>0.4078</v>
      </c>
      <c r="I24" s="52">
        <f t="shared" si="2"/>
        <v>0.32624000000000003</v>
      </c>
    </row>
    <row r="25" spans="1:9" ht="38.25" x14ac:dyDescent="0.2">
      <c r="A25" s="17">
        <v>94962</v>
      </c>
      <c r="B25" s="18" t="s">
        <v>40</v>
      </c>
      <c r="C25" s="17" t="s">
        <v>17</v>
      </c>
      <c r="D25" s="46">
        <v>0.32624000000000003</v>
      </c>
      <c r="E25" s="15">
        <v>266.32</v>
      </c>
      <c r="F25" s="16">
        <f t="shared" si="0"/>
        <v>86.884236800000011</v>
      </c>
      <c r="H25" s="53">
        <v>0.4078</v>
      </c>
      <c r="I25" s="52">
        <f t="shared" si="2"/>
        <v>0.32624000000000003</v>
      </c>
    </row>
    <row r="26" spans="1:9" ht="38.25" x14ac:dyDescent="0.2">
      <c r="A26" s="17">
        <v>100475</v>
      </c>
      <c r="B26" s="18" t="s">
        <v>41</v>
      </c>
      <c r="C26" s="17" t="s">
        <v>17</v>
      </c>
      <c r="D26" s="46">
        <v>0.15504000000000001</v>
      </c>
      <c r="E26" s="15">
        <v>472.99</v>
      </c>
      <c r="F26" s="16">
        <f t="shared" si="0"/>
        <v>73.332369600000007</v>
      </c>
      <c r="H26" s="53">
        <v>0.1938</v>
      </c>
      <c r="I26" s="52">
        <f t="shared" si="2"/>
        <v>0.15504000000000001</v>
      </c>
    </row>
    <row r="27" spans="1:9" ht="51" x14ac:dyDescent="0.2">
      <c r="A27" s="17">
        <v>97738</v>
      </c>
      <c r="B27" s="14" t="s">
        <v>99</v>
      </c>
      <c r="C27" s="17" t="s">
        <v>17</v>
      </c>
      <c r="D27" s="46">
        <v>1.7680000000000001E-2</v>
      </c>
      <c r="E27" s="15">
        <v>3778.8</v>
      </c>
      <c r="F27" s="16">
        <f t="shared" si="0"/>
        <v>66.809184000000002</v>
      </c>
      <c r="H27" s="53">
        <v>2.2100000000000002E-2</v>
      </c>
      <c r="I27" s="52">
        <f t="shared" si="2"/>
        <v>1.7680000000000001E-2</v>
      </c>
    </row>
    <row r="28" spans="1:9" ht="51" x14ac:dyDescent="0.2">
      <c r="A28" s="17">
        <v>97740</v>
      </c>
      <c r="B28" s="14" t="s">
        <v>43</v>
      </c>
      <c r="C28" s="17" t="s">
        <v>17</v>
      </c>
      <c r="D28" s="46">
        <v>9.7280000000000005E-2</v>
      </c>
      <c r="E28" s="15">
        <v>1518.35</v>
      </c>
      <c r="F28" s="16">
        <f t="shared" si="0"/>
        <v>147.70508799999999</v>
      </c>
      <c r="H28" s="53">
        <v>0.1216</v>
      </c>
      <c r="I28" s="52">
        <f t="shared" si="2"/>
        <v>9.7280000000000005E-2</v>
      </c>
    </row>
    <row r="29" spans="1:9" x14ac:dyDescent="0.2">
      <c r="E29" s="21" t="s">
        <v>61</v>
      </c>
      <c r="F29" s="22">
        <f>SUM(F17:F28)</f>
        <v>847.5612744</v>
      </c>
      <c r="G29" s="24"/>
    </row>
    <row r="30" spans="1:9" ht="13.5" customHeight="1" x14ac:dyDescent="0.2">
      <c r="E30" s="41"/>
      <c r="F30" s="42"/>
      <c r="G30" s="24"/>
    </row>
    <row r="31" spans="1:9" ht="51" x14ac:dyDescent="0.2">
      <c r="B31" s="40" t="s">
        <v>119</v>
      </c>
      <c r="C31" s="35" t="s">
        <v>6</v>
      </c>
      <c r="D31" s="45" t="s">
        <v>102</v>
      </c>
      <c r="E31" s="36" t="s">
        <v>103</v>
      </c>
      <c r="F31" s="37" t="s">
        <v>104</v>
      </c>
      <c r="G31" s="24"/>
    </row>
    <row r="32" spans="1:9" ht="76.5" x14ac:dyDescent="0.2">
      <c r="A32" s="38">
        <v>5678</v>
      </c>
      <c r="B32" s="14" t="s">
        <v>45</v>
      </c>
      <c r="C32" s="13" t="s">
        <v>37</v>
      </c>
      <c r="D32" s="46">
        <f>I32</f>
        <v>0.30058666666666667</v>
      </c>
      <c r="E32" s="15">
        <v>101.96</v>
      </c>
      <c r="F32" s="16">
        <f t="shared" ref="F32:F43" si="3">E32*D32</f>
        <v>30.64781653333333</v>
      </c>
      <c r="G32" s="24"/>
      <c r="H32" s="52">
        <v>0.22544</v>
      </c>
      <c r="I32" s="52">
        <f>H32*2/1.5</f>
        <v>0.30058666666666667</v>
      </c>
    </row>
    <row r="33" spans="1:9" ht="76.5" x14ac:dyDescent="0.2">
      <c r="A33" s="38">
        <v>5679</v>
      </c>
      <c r="B33" s="14" t="s">
        <v>100</v>
      </c>
      <c r="C33" s="13" t="s">
        <v>44</v>
      </c>
      <c r="D33" s="46">
        <f t="shared" ref="D33:D43" si="4">I33</f>
        <v>1.0109866666666667</v>
      </c>
      <c r="E33" s="15">
        <v>42.11</v>
      </c>
      <c r="F33" s="16">
        <f t="shared" si="3"/>
        <v>42.572648533333336</v>
      </c>
      <c r="G33" s="24"/>
      <c r="H33" s="52">
        <v>0.75824000000000003</v>
      </c>
      <c r="I33" s="52">
        <f t="shared" ref="I33:I43" si="5">H33*2/1.5</f>
        <v>1.0109866666666667</v>
      </c>
    </row>
    <row r="34" spans="1:9" ht="13.5" customHeight="1" x14ac:dyDescent="0.2">
      <c r="A34" s="39">
        <v>7258</v>
      </c>
      <c r="B34" s="18" t="s">
        <v>101</v>
      </c>
      <c r="C34" s="17" t="s">
        <v>6</v>
      </c>
      <c r="D34" s="46">
        <f t="shared" si="4"/>
        <v>68.101333333333329</v>
      </c>
      <c r="E34" s="15">
        <v>0.33</v>
      </c>
      <c r="F34" s="16">
        <f t="shared" si="3"/>
        <v>22.47344</v>
      </c>
      <c r="G34" s="24"/>
      <c r="H34" s="52">
        <v>51.076000000000001</v>
      </c>
      <c r="I34" s="52">
        <f t="shared" si="5"/>
        <v>68.101333333333329</v>
      </c>
    </row>
    <row r="35" spans="1:9" ht="13.5" customHeight="1" x14ac:dyDescent="0.2">
      <c r="A35" s="39">
        <v>12544</v>
      </c>
      <c r="B35" s="18" t="s">
        <v>46</v>
      </c>
      <c r="C35" s="17" t="s">
        <v>6</v>
      </c>
      <c r="D35" s="46">
        <v>3</v>
      </c>
      <c r="E35" s="15">
        <v>91.7</v>
      </c>
      <c r="F35" s="16">
        <f t="shared" si="3"/>
        <v>275.10000000000002</v>
      </c>
      <c r="G35" s="24"/>
      <c r="I35" s="52">
        <f t="shared" si="5"/>
        <v>0</v>
      </c>
    </row>
    <row r="36" spans="1:9" ht="13.5" customHeight="1" x14ac:dyDescent="0.2">
      <c r="A36" s="39">
        <v>12533</v>
      </c>
      <c r="B36" s="18" t="s">
        <v>123</v>
      </c>
      <c r="C36" s="17" t="s">
        <v>6</v>
      </c>
      <c r="D36" s="46">
        <v>1</v>
      </c>
      <c r="E36" s="15">
        <v>75.069999999999993</v>
      </c>
      <c r="F36" s="16">
        <f t="shared" si="3"/>
        <v>75.069999999999993</v>
      </c>
      <c r="G36" s="24"/>
    </row>
    <row r="37" spans="1:9" ht="13.5" customHeight="1" x14ac:dyDescent="0.2">
      <c r="A37" s="39">
        <v>88309</v>
      </c>
      <c r="B37" s="18" t="s">
        <v>47</v>
      </c>
      <c r="C37" s="17" t="s">
        <v>10</v>
      </c>
      <c r="D37" s="46">
        <f t="shared" si="4"/>
        <v>2.4097066666666671</v>
      </c>
      <c r="E37" s="15">
        <v>23.53</v>
      </c>
      <c r="F37" s="16">
        <f t="shared" si="3"/>
        <v>56.700397866666677</v>
      </c>
      <c r="G37" s="24"/>
      <c r="H37" s="52">
        <v>1.8072800000000002</v>
      </c>
      <c r="I37" s="52">
        <f t="shared" si="5"/>
        <v>2.4097066666666671</v>
      </c>
    </row>
    <row r="38" spans="1:9" ht="13.5" customHeight="1" x14ac:dyDescent="0.2">
      <c r="A38" s="39">
        <v>88316</v>
      </c>
      <c r="B38" s="18" t="s">
        <v>38</v>
      </c>
      <c r="C38" s="17" t="s">
        <v>10</v>
      </c>
      <c r="D38" s="46">
        <f t="shared" si="4"/>
        <v>2.4097066666666671</v>
      </c>
      <c r="E38" s="15">
        <v>16.64</v>
      </c>
      <c r="F38" s="16">
        <f t="shared" si="3"/>
        <v>40.09751893333334</v>
      </c>
      <c r="G38" s="24"/>
      <c r="H38" s="52">
        <v>1.8072800000000002</v>
      </c>
      <c r="I38" s="52">
        <f t="shared" si="5"/>
        <v>2.4097066666666671</v>
      </c>
    </row>
    <row r="39" spans="1:9" ht="51" x14ac:dyDescent="0.2">
      <c r="A39" s="17">
        <v>94103</v>
      </c>
      <c r="B39" s="14" t="s">
        <v>42</v>
      </c>
      <c r="C39" s="17" t="s">
        <v>17</v>
      </c>
      <c r="D39" s="46">
        <f t="shared" si="4"/>
        <v>0.43498666666666669</v>
      </c>
      <c r="E39" s="15">
        <v>214.54</v>
      </c>
      <c r="F39" s="16">
        <f t="shared" si="3"/>
        <v>93.322039466666666</v>
      </c>
      <c r="G39" s="24"/>
      <c r="H39" s="52">
        <v>0.32624000000000003</v>
      </c>
      <c r="I39" s="52">
        <f t="shared" si="5"/>
        <v>0.43498666666666669</v>
      </c>
    </row>
    <row r="40" spans="1:9" ht="38.25" x14ac:dyDescent="0.2">
      <c r="A40" s="17">
        <v>94962</v>
      </c>
      <c r="B40" s="18" t="s">
        <v>40</v>
      </c>
      <c r="C40" s="17" t="s">
        <v>17</v>
      </c>
      <c r="D40" s="46">
        <f t="shared" si="4"/>
        <v>0.43498666666666669</v>
      </c>
      <c r="E40" s="15">
        <v>266.32</v>
      </c>
      <c r="F40" s="16">
        <f t="shared" si="3"/>
        <v>115.84564906666667</v>
      </c>
      <c r="G40" s="24"/>
      <c r="H40" s="52">
        <v>0.32624000000000003</v>
      </c>
      <c r="I40" s="52">
        <f t="shared" si="5"/>
        <v>0.43498666666666669</v>
      </c>
    </row>
    <row r="41" spans="1:9" ht="14.25" customHeight="1" x14ac:dyDescent="0.2">
      <c r="A41" s="17">
        <v>100475</v>
      </c>
      <c r="B41" s="18" t="s">
        <v>41</v>
      </c>
      <c r="C41" s="17" t="s">
        <v>17</v>
      </c>
      <c r="D41" s="46">
        <f t="shared" si="4"/>
        <v>0.20672000000000001</v>
      </c>
      <c r="E41" s="15">
        <v>472.99</v>
      </c>
      <c r="F41" s="16">
        <f t="shared" si="3"/>
        <v>97.776492800000014</v>
      </c>
      <c r="G41" s="24"/>
      <c r="H41" s="52">
        <v>0.15504000000000001</v>
      </c>
      <c r="I41" s="52">
        <f t="shared" si="5"/>
        <v>0.20672000000000001</v>
      </c>
    </row>
    <row r="42" spans="1:9" ht="51" x14ac:dyDescent="0.2">
      <c r="A42" s="17">
        <v>97738</v>
      </c>
      <c r="B42" s="14" t="s">
        <v>99</v>
      </c>
      <c r="C42" s="17" t="s">
        <v>17</v>
      </c>
      <c r="D42" s="46">
        <f t="shared" si="4"/>
        <v>2.3573333333333335E-2</v>
      </c>
      <c r="E42" s="15">
        <v>3778.8</v>
      </c>
      <c r="F42" s="16">
        <f t="shared" si="3"/>
        <v>89.078912000000017</v>
      </c>
      <c r="G42" s="24"/>
      <c r="H42" s="52">
        <v>1.7680000000000001E-2</v>
      </c>
      <c r="I42" s="52">
        <f t="shared" si="5"/>
        <v>2.3573333333333335E-2</v>
      </c>
    </row>
    <row r="43" spans="1:9" ht="51" x14ac:dyDescent="0.2">
      <c r="A43" s="17">
        <v>97740</v>
      </c>
      <c r="B43" s="14" t="s">
        <v>43</v>
      </c>
      <c r="C43" s="17" t="s">
        <v>17</v>
      </c>
      <c r="D43" s="46">
        <f t="shared" si="4"/>
        <v>0.12970666666666666</v>
      </c>
      <c r="E43" s="15">
        <v>1518.35</v>
      </c>
      <c r="F43" s="16">
        <f t="shared" si="3"/>
        <v>196.94011733333332</v>
      </c>
      <c r="G43" s="24"/>
      <c r="H43" s="52">
        <v>9.7280000000000005E-2</v>
      </c>
      <c r="I43" s="52">
        <f t="shared" si="5"/>
        <v>0.12970666666666666</v>
      </c>
    </row>
    <row r="44" spans="1:9" ht="13.5" customHeight="1" x14ac:dyDescent="0.2">
      <c r="E44" s="21" t="s">
        <v>61</v>
      </c>
      <c r="F44" s="22">
        <f>SUM(F32:F43)</f>
        <v>1135.6250325333335</v>
      </c>
      <c r="G44" s="24"/>
    </row>
    <row r="45" spans="1:9" ht="13.5" customHeight="1" x14ac:dyDescent="0.2">
      <c r="E45" s="41"/>
      <c r="F45" s="42"/>
      <c r="G45" s="24"/>
    </row>
    <row r="46" spans="1:9" ht="38.25" x14ac:dyDescent="0.2">
      <c r="B46" s="40" t="s">
        <v>117</v>
      </c>
      <c r="C46" s="35" t="s">
        <v>6</v>
      </c>
      <c r="D46" s="45" t="s">
        <v>102</v>
      </c>
      <c r="E46" s="36" t="s">
        <v>103</v>
      </c>
      <c r="F46" s="37" t="s">
        <v>104</v>
      </c>
      <c r="G46" s="24"/>
    </row>
    <row r="47" spans="1:9" ht="76.5" x14ac:dyDescent="0.2">
      <c r="A47" s="38">
        <v>5678</v>
      </c>
      <c r="B47" s="18" t="s">
        <v>45</v>
      </c>
      <c r="C47" s="13" t="s">
        <v>37</v>
      </c>
      <c r="D47" s="46">
        <f t="shared" ref="D47:D57" si="6">I47</f>
        <v>0.34567466666666663</v>
      </c>
      <c r="E47" s="15">
        <v>101.96</v>
      </c>
      <c r="F47" s="16">
        <f t="shared" ref="F47:F57" si="7">E47*D47</f>
        <v>35.244989013333324</v>
      </c>
      <c r="G47" s="24"/>
      <c r="H47" s="52">
        <v>0.22544</v>
      </c>
      <c r="I47" s="52">
        <f>H47*2.3/1.5</f>
        <v>0.34567466666666663</v>
      </c>
    </row>
    <row r="48" spans="1:9" ht="76.5" x14ac:dyDescent="0.2">
      <c r="A48" s="38">
        <v>5679</v>
      </c>
      <c r="B48" s="18" t="s">
        <v>100</v>
      </c>
      <c r="C48" s="13" t="s">
        <v>44</v>
      </c>
      <c r="D48" s="46">
        <f t="shared" si="6"/>
        <v>1.1626346666666667</v>
      </c>
      <c r="E48" s="15">
        <v>42.11</v>
      </c>
      <c r="F48" s="16">
        <f t="shared" si="7"/>
        <v>48.958545813333338</v>
      </c>
      <c r="G48" s="24"/>
      <c r="H48" s="52">
        <v>0.75824000000000003</v>
      </c>
      <c r="I48" s="52">
        <f t="shared" ref="I48:I57" si="8">H48*2.3/1.5</f>
        <v>1.1626346666666667</v>
      </c>
    </row>
    <row r="49" spans="1:9" x14ac:dyDescent="0.2">
      <c r="A49" s="39">
        <v>7258</v>
      </c>
      <c r="B49" s="18" t="s">
        <v>101</v>
      </c>
      <c r="C49" s="17" t="s">
        <v>6</v>
      </c>
      <c r="D49" s="46">
        <f t="shared" si="6"/>
        <v>78.316533333333325</v>
      </c>
      <c r="E49" s="15">
        <v>0.33</v>
      </c>
      <c r="F49" s="16">
        <f t="shared" si="7"/>
        <v>25.844455999999997</v>
      </c>
      <c r="G49" s="24"/>
      <c r="H49" s="52">
        <v>51.076000000000001</v>
      </c>
      <c r="I49" s="52">
        <f t="shared" si="8"/>
        <v>78.316533333333325</v>
      </c>
    </row>
    <row r="50" spans="1:9" ht="25.5" x14ac:dyDescent="0.2">
      <c r="A50" s="39">
        <v>12544</v>
      </c>
      <c r="B50" s="18" t="s">
        <v>46</v>
      </c>
      <c r="C50" s="17" t="s">
        <v>6</v>
      </c>
      <c r="D50" s="46">
        <v>4</v>
      </c>
      <c r="E50" s="15">
        <v>91.7</v>
      </c>
      <c r="F50" s="16">
        <f t="shared" si="7"/>
        <v>366.8</v>
      </c>
      <c r="G50" s="24"/>
      <c r="I50" s="52">
        <f t="shared" si="8"/>
        <v>0</v>
      </c>
    </row>
    <row r="51" spans="1:9" x14ac:dyDescent="0.2">
      <c r="A51" s="39">
        <v>88309</v>
      </c>
      <c r="B51" s="18" t="s">
        <v>47</v>
      </c>
      <c r="C51" s="17" t="s">
        <v>10</v>
      </c>
      <c r="D51" s="46">
        <f t="shared" si="6"/>
        <v>2.7711626666666667</v>
      </c>
      <c r="E51" s="15">
        <v>23.53</v>
      </c>
      <c r="F51" s="16">
        <f t="shared" si="7"/>
        <v>65.205457546666665</v>
      </c>
      <c r="G51" s="24"/>
      <c r="H51" s="52">
        <v>1.8072800000000002</v>
      </c>
      <c r="I51" s="52">
        <f t="shared" si="8"/>
        <v>2.7711626666666667</v>
      </c>
    </row>
    <row r="52" spans="1:9" ht="13.5" customHeight="1" x14ac:dyDescent="0.2">
      <c r="A52" s="39">
        <v>88316</v>
      </c>
      <c r="B52" s="18" t="s">
        <v>38</v>
      </c>
      <c r="C52" s="17" t="s">
        <v>10</v>
      </c>
      <c r="D52" s="46">
        <f t="shared" si="6"/>
        <v>2.7711626666666667</v>
      </c>
      <c r="E52" s="15">
        <v>16.64</v>
      </c>
      <c r="F52" s="16">
        <f t="shared" si="7"/>
        <v>46.112146773333336</v>
      </c>
      <c r="G52" s="24"/>
      <c r="H52" s="52">
        <v>1.8072800000000002</v>
      </c>
      <c r="I52" s="52">
        <f t="shared" si="8"/>
        <v>2.7711626666666667</v>
      </c>
    </row>
    <row r="53" spans="1:9" ht="51" x14ac:dyDescent="0.2">
      <c r="A53" s="17">
        <v>94103</v>
      </c>
      <c r="B53" s="18" t="s">
        <v>42</v>
      </c>
      <c r="C53" s="17" t="s">
        <v>17</v>
      </c>
      <c r="D53" s="46">
        <f t="shared" si="6"/>
        <v>0.50023466666666672</v>
      </c>
      <c r="E53" s="15">
        <v>214.54</v>
      </c>
      <c r="F53" s="16">
        <f t="shared" si="7"/>
        <v>107.32034538666667</v>
      </c>
      <c r="G53" s="24"/>
      <c r="H53" s="52">
        <v>0.32624000000000003</v>
      </c>
      <c r="I53" s="52">
        <f t="shared" si="8"/>
        <v>0.50023466666666672</v>
      </c>
    </row>
    <row r="54" spans="1:9" ht="38.25" x14ac:dyDescent="0.2">
      <c r="A54" s="17">
        <v>94962</v>
      </c>
      <c r="B54" s="18" t="s">
        <v>40</v>
      </c>
      <c r="C54" s="17" t="s">
        <v>17</v>
      </c>
      <c r="D54" s="46">
        <f t="shared" si="6"/>
        <v>0.50023466666666672</v>
      </c>
      <c r="E54" s="15">
        <v>266.32</v>
      </c>
      <c r="F54" s="16">
        <f t="shared" si="7"/>
        <v>133.22249642666668</v>
      </c>
      <c r="G54" s="24"/>
      <c r="H54" s="52">
        <v>0.32624000000000003</v>
      </c>
      <c r="I54" s="52">
        <f t="shared" si="8"/>
        <v>0.50023466666666672</v>
      </c>
    </row>
    <row r="55" spans="1:9" ht="38.25" x14ac:dyDescent="0.2">
      <c r="A55" s="17">
        <v>100475</v>
      </c>
      <c r="B55" s="18" t="s">
        <v>41</v>
      </c>
      <c r="C55" s="17" t="s">
        <v>17</v>
      </c>
      <c r="D55" s="46">
        <f t="shared" si="6"/>
        <v>0.23772800000000002</v>
      </c>
      <c r="E55" s="15">
        <v>472.99</v>
      </c>
      <c r="F55" s="16">
        <f t="shared" si="7"/>
        <v>112.44296672000002</v>
      </c>
      <c r="G55" s="24"/>
      <c r="H55" s="52">
        <v>0.15504000000000001</v>
      </c>
      <c r="I55" s="52">
        <f t="shared" si="8"/>
        <v>0.23772800000000002</v>
      </c>
    </row>
    <row r="56" spans="1:9" ht="51" x14ac:dyDescent="0.2">
      <c r="A56" s="17">
        <v>97738</v>
      </c>
      <c r="B56" s="18" t="s">
        <v>99</v>
      </c>
      <c r="C56" s="17" t="s">
        <v>17</v>
      </c>
      <c r="D56" s="46">
        <f t="shared" si="6"/>
        <v>2.7109333333333333E-2</v>
      </c>
      <c r="E56" s="15">
        <v>3778.8</v>
      </c>
      <c r="F56" s="16">
        <f t="shared" si="7"/>
        <v>102.44074880000001</v>
      </c>
      <c r="G56" s="24"/>
      <c r="H56" s="52">
        <v>1.7680000000000001E-2</v>
      </c>
      <c r="I56" s="52">
        <f t="shared" si="8"/>
        <v>2.7109333333333333E-2</v>
      </c>
    </row>
    <row r="57" spans="1:9" ht="51" x14ac:dyDescent="0.2">
      <c r="A57" s="17">
        <v>97740</v>
      </c>
      <c r="B57" s="18" t="s">
        <v>43</v>
      </c>
      <c r="C57" s="17" t="s">
        <v>17</v>
      </c>
      <c r="D57" s="46">
        <f t="shared" si="6"/>
        <v>0.14916266666666667</v>
      </c>
      <c r="E57" s="15">
        <v>1518.35</v>
      </c>
      <c r="F57" s="16">
        <f t="shared" si="7"/>
        <v>226.48113493333332</v>
      </c>
      <c r="G57" s="24"/>
      <c r="H57" s="52">
        <v>9.7280000000000005E-2</v>
      </c>
      <c r="I57" s="52">
        <f t="shared" si="8"/>
        <v>0.14916266666666667</v>
      </c>
    </row>
    <row r="58" spans="1:9" ht="13.5" customHeight="1" x14ac:dyDescent="0.2">
      <c r="E58" s="21" t="s">
        <v>61</v>
      </c>
      <c r="F58" s="22">
        <f>SUM(F47:F57)</f>
        <v>1270.0732874133332</v>
      </c>
      <c r="G58" s="24"/>
    </row>
    <row r="59" spans="1:9" ht="13.5" customHeight="1" x14ac:dyDescent="0.2">
      <c r="E59" s="41"/>
      <c r="F59" s="42"/>
      <c r="G59" s="24"/>
    </row>
    <row r="60" spans="1:9" ht="41.25" customHeight="1" x14ac:dyDescent="0.2">
      <c r="B60" s="40" t="s">
        <v>114</v>
      </c>
      <c r="C60" s="35" t="s">
        <v>6</v>
      </c>
      <c r="D60" s="45" t="s">
        <v>102</v>
      </c>
      <c r="E60" s="36" t="s">
        <v>103</v>
      </c>
      <c r="F60" s="37" t="s">
        <v>104</v>
      </c>
      <c r="G60" s="24"/>
    </row>
    <row r="61" spans="1:9" ht="76.5" x14ac:dyDescent="0.2">
      <c r="A61" s="38">
        <v>5678</v>
      </c>
      <c r="B61" s="18" t="s">
        <v>45</v>
      </c>
      <c r="C61" s="13" t="s">
        <v>37</v>
      </c>
      <c r="D61" s="46">
        <f t="shared" ref="D61:D72" si="9">I61</f>
        <v>0.39076266666666665</v>
      </c>
      <c r="E61" s="15">
        <v>101.96</v>
      </c>
      <c r="F61" s="16">
        <f t="shared" ref="F61:F72" si="10">E61*D61</f>
        <v>39.842161493333329</v>
      </c>
      <c r="G61" s="24"/>
      <c r="H61" s="52">
        <v>0.22544</v>
      </c>
      <c r="I61" s="52">
        <f>H61*2.6/1.5</f>
        <v>0.39076266666666665</v>
      </c>
    </row>
    <row r="62" spans="1:9" ht="76.5" x14ac:dyDescent="0.2">
      <c r="A62" s="38">
        <v>5679</v>
      </c>
      <c r="B62" s="18" t="s">
        <v>100</v>
      </c>
      <c r="C62" s="13" t="s">
        <v>44</v>
      </c>
      <c r="D62" s="46">
        <f t="shared" si="9"/>
        <v>1.3142826666666667</v>
      </c>
      <c r="E62" s="15">
        <v>42.11</v>
      </c>
      <c r="F62" s="16">
        <f t="shared" si="10"/>
        <v>55.344443093333332</v>
      </c>
      <c r="G62" s="24"/>
      <c r="H62" s="52">
        <v>0.75824000000000003</v>
      </c>
      <c r="I62" s="52">
        <f t="shared" ref="I62:I71" si="11">H62*2.6/1.5</f>
        <v>1.3142826666666667</v>
      </c>
    </row>
    <row r="63" spans="1:9" ht="13.5" customHeight="1" x14ac:dyDescent="0.2">
      <c r="A63" s="39">
        <v>7258</v>
      </c>
      <c r="B63" s="18" t="s">
        <v>101</v>
      </c>
      <c r="C63" s="17" t="s">
        <v>6</v>
      </c>
      <c r="D63" s="46">
        <f t="shared" si="9"/>
        <v>88.531733333333349</v>
      </c>
      <c r="E63" s="15">
        <v>0.33</v>
      </c>
      <c r="F63" s="16">
        <f t="shared" si="10"/>
        <v>29.215472000000005</v>
      </c>
      <c r="G63" s="24"/>
      <c r="H63" s="52">
        <v>51.076000000000001</v>
      </c>
      <c r="I63" s="52">
        <f t="shared" si="11"/>
        <v>88.531733333333349</v>
      </c>
    </row>
    <row r="64" spans="1:9" ht="13.5" customHeight="1" x14ac:dyDescent="0.2">
      <c r="A64" s="39">
        <v>12544</v>
      </c>
      <c r="B64" s="18" t="s">
        <v>46</v>
      </c>
      <c r="C64" s="17" t="s">
        <v>6</v>
      </c>
      <c r="D64" s="46">
        <v>4</v>
      </c>
      <c r="E64" s="15">
        <v>91.7</v>
      </c>
      <c r="F64" s="16">
        <f t="shared" si="10"/>
        <v>366.8</v>
      </c>
      <c r="G64" s="24"/>
      <c r="I64" s="52">
        <f t="shared" si="11"/>
        <v>0</v>
      </c>
    </row>
    <row r="65" spans="1:9" ht="13.5" customHeight="1" x14ac:dyDescent="0.2">
      <c r="A65" s="39">
        <v>12533</v>
      </c>
      <c r="B65" s="18" t="s">
        <v>123</v>
      </c>
      <c r="C65" s="17" t="s">
        <v>6</v>
      </c>
      <c r="D65" s="46">
        <v>1</v>
      </c>
      <c r="E65" s="15">
        <v>75.069999999999993</v>
      </c>
      <c r="F65" s="16">
        <v>75.069999999999993</v>
      </c>
      <c r="G65" s="24"/>
    </row>
    <row r="66" spans="1:9" ht="13.5" customHeight="1" x14ac:dyDescent="0.2">
      <c r="A66" s="39">
        <v>88309</v>
      </c>
      <c r="B66" s="18" t="s">
        <v>47</v>
      </c>
      <c r="C66" s="17" t="s">
        <v>10</v>
      </c>
      <c r="D66" s="46">
        <f t="shared" si="9"/>
        <v>3.1326186666666671</v>
      </c>
      <c r="E66" s="15">
        <v>23.53</v>
      </c>
      <c r="F66" s="16">
        <f t="shared" si="10"/>
        <v>73.710517226666681</v>
      </c>
      <c r="G66" s="24"/>
      <c r="H66" s="52">
        <v>1.8072800000000002</v>
      </c>
      <c r="I66" s="52">
        <f t="shared" si="11"/>
        <v>3.1326186666666671</v>
      </c>
    </row>
    <row r="67" spans="1:9" ht="13.5" customHeight="1" x14ac:dyDescent="0.2">
      <c r="A67" s="39">
        <v>88316</v>
      </c>
      <c r="B67" s="18" t="s">
        <v>38</v>
      </c>
      <c r="C67" s="17" t="s">
        <v>10</v>
      </c>
      <c r="D67" s="46">
        <f t="shared" si="9"/>
        <v>3.1326186666666671</v>
      </c>
      <c r="E67" s="15">
        <v>16.64</v>
      </c>
      <c r="F67" s="16">
        <f t="shared" si="10"/>
        <v>52.126774613333339</v>
      </c>
      <c r="G67" s="24"/>
      <c r="H67" s="52">
        <v>1.8072800000000002</v>
      </c>
      <c r="I67" s="52">
        <f t="shared" si="11"/>
        <v>3.1326186666666671</v>
      </c>
    </row>
    <row r="68" spans="1:9" ht="51" x14ac:dyDescent="0.2">
      <c r="A68" s="17">
        <v>94103</v>
      </c>
      <c r="B68" s="18" t="s">
        <v>42</v>
      </c>
      <c r="C68" s="17" t="s">
        <v>17</v>
      </c>
      <c r="D68" s="46">
        <f t="shared" si="9"/>
        <v>0.56548266666666669</v>
      </c>
      <c r="E68" s="15">
        <v>214.54</v>
      </c>
      <c r="F68" s="16">
        <f t="shared" si="10"/>
        <v>121.31865130666667</v>
      </c>
      <c r="G68" s="24"/>
      <c r="H68" s="52">
        <v>0.32624000000000003</v>
      </c>
      <c r="I68" s="52">
        <f t="shared" si="11"/>
        <v>0.56548266666666669</v>
      </c>
    </row>
    <row r="69" spans="1:9" ht="38.25" x14ac:dyDescent="0.2">
      <c r="A69" s="17">
        <v>94962</v>
      </c>
      <c r="B69" s="18" t="s">
        <v>40</v>
      </c>
      <c r="C69" s="17" t="s">
        <v>17</v>
      </c>
      <c r="D69" s="46">
        <f t="shared" si="9"/>
        <v>0.56548266666666669</v>
      </c>
      <c r="E69" s="15">
        <v>266.32</v>
      </c>
      <c r="F69" s="16">
        <f t="shared" si="10"/>
        <v>150.59934378666668</v>
      </c>
      <c r="G69" s="24"/>
      <c r="H69" s="52">
        <v>0.32624000000000003</v>
      </c>
      <c r="I69" s="52">
        <f t="shared" si="11"/>
        <v>0.56548266666666669</v>
      </c>
    </row>
    <row r="70" spans="1:9" ht="38.25" x14ac:dyDescent="0.2">
      <c r="A70" s="17">
        <v>100475</v>
      </c>
      <c r="B70" s="18" t="s">
        <v>41</v>
      </c>
      <c r="C70" s="17" t="s">
        <v>17</v>
      </c>
      <c r="D70" s="46">
        <f t="shared" si="9"/>
        <v>0.26873600000000003</v>
      </c>
      <c r="E70" s="15">
        <v>472.99</v>
      </c>
      <c r="F70" s="16">
        <f t="shared" si="10"/>
        <v>127.10944064000002</v>
      </c>
      <c r="G70" s="24"/>
      <c r="H70" s="52">
        <v>0.15504000000000001</v>
      </c>
      <c r="I70" s="52">
        <f t="shared" si="11"/>
        <v>0.26873600000000003</v>
      </c>
    </row>
    <row r="71" spans="1:9" ht="51" x14ac:dyDescent="0.2">
      <c r="A71" s="17">
        <v>97738</v>
      </c>
      <c r="B71" s="18" t="s">
        <v>99</v>
      </c>
      <c r="C71" s="17" t="s">
        <v>17</v>
      </c>
      <c r="D71" s="46">
        <f t="shared" si="9"/>
        <v>3.0645333333333333E-2</v>
      </c>
      <c r="E71" s="15">
        <v>3778.8</v>
      </c>
      <c r="F71" s="16">
        <f t="shared" si="10"/>
        <v>115.8025856</v>
      </c>
      <c r="G71" s="24"/>
      <c r="H71" s="52">
        <v>1.7680000000000001E-2</v>
      </c>
      <c r="I71" s="52">
        <f t="shared" si="11"/>
        <v>3.0645333333333333E-2</v>
      </c>
    </row>
    <row r="72" spans="1:9" ht="51" x14ac:dyDescent="0.2">
      <c r="A72" s="17">
        <v>97740</v>
      </c>
      <c r="B72" s="18" t="s">
        <v>43</v>
      </c>
      <c r="C72" s="17" t="s">
        <v>17</v>
      </c>
      <c r="D72" s="46">
        <f t="shared" si="9"/>
        <v>0.16861866666666669</v>
      </c>
      <c r="E72" s="15">
        <v>1518.35</v>
      </c>
      <c r="F72" s="16">
        <f t="shared" si="10"/>
        <v>256.02215253333338</v>
      </c>
      <c r="G72" s="24"/>
      <c r="H72" s="52">
        <v>9.7280000000000005E-2</v>
      </c>
      <c r="I72" s="52">
        <f>H72*2.6/1.5</f>
        <v>0.16861866666666669</v>
      </c>
    </row>
    <row r="73" spans="1:9" ht="13.5" customHeight="1" x14ac:dyDescent="0.2">
      <c r="E73" s="21" t="s">
        <v>61</v>
      </c>
      <c r="F73" s="22">
        <f>SUM(F61:F72)</f>
        <v>1462.9615422933332</v>
      </c>
      <c r="G73" s="24"/>
    </row>
    <row r="74" spans="1:9" ht="13.5" customHeight="1" x14ac:dyDescent="0.2">
      <c r="E74" s="41"/>
      <c r="F74" s="42"/>
      <c r="G74" s="24"/>
    </row>
    <row r="75" spans="1:9" ht="38.25" x14ac:dyDescent="0.2">
      <c r="B75" s="40" t="s">
        <v>122</v>
      </c>
      <c r="C75" s="35" t="s">
        <v>6</v>
      </c>
      <c r="D75" s="45" t="s">
        <v>102</v>
      </c>
      <c r="E75" s="36" t="s">
        <v>103</v>
      </c>
      <c r="F75" s="37" t="s">
        <v>104</v>
      </c>
      <c r="G75" s="24"/>
    </row>
    <row r="76" spans="1:9" ht="76.5" x14ac:dyDescent="0.2">
      <c r="A76" s="38">
        <v>5678</v>
      </c>
      <c r="B76" s="18" t="s">
        <v>45</v>
      </c>
      <c r="C76" s="13" t="s">
        <v>37</v>
      </c>
      <c r="D76" s="57">
        <v>7.3899999999999993E-2</v>
      </c>
      <c r="E76" s="15">
        <v>101.96</v>
      </c>
      <c r="F76" s="16">
        <f t="shared" ref="F76:F84" si="12">E76*D76</f>
        <v>7.5348439999999988</v>
      </c>
      <c r="G76" s="24"/>
    </row>
    <row r="77" spans="1:9" ht="76.5" x14ac:dyDescent="0.2">
      <c r="A77" s="38">
        <v>5679</v>
      </c>
      <c r="B77" s="18" t="s">
        <v>100</v>
      </c>
      <c r="C77" s="13" t="s">
        <v>44</v>
      </c>
      <c r="D77" s="57">
        <v>0.24840000000000001</v>
      </c>
      <c r="E77" s="15">
        <v>42.11</v>
      </c>
      <c r="F77" s="16">
        <f t="shared" si="12"/>
        <v>10.460124</v>
      </c>
      <c r="G77" s="24"/>
    </row>
    <row r="78" spans="1:9" ht="13.5" customHeight="1" x14ac:dyDescent="0.2">
      <c r="A78" s="39">
        <v>12532</v>
      </c>
      <c r="B78" s="18" t="s">
        <v>48</v>
      </c>
      <c r="C78" s="17" t="s">
        <v>6</v>
      </c>
      <c r="D78" s="46">
        <v>2</v>
      </c>
      <c r="E78" s="15">
        <v>62.93</v>
      </c>
      <c r="F78" s="16">
        <f t="shared" si="12"/>
        <v>125.86</v>
      </c>
      <c r="G78" s="24"/>
    </row>
    <row r="79" spans="1:9" ht="13.5" customHeight="1" x14ac:dyDescent="0.2">
      <c r="A79" s="39">
        <v>88309</v>
      </c>
      <c r="B79" s="18" t="s">
        <v>47</v>
      </c>
      <c r="C79" s="17" t="s">
        <v>10</v>
      </c>
      <c r="D79" s="46">
        <v>0.82950000000000002</v>
      </c>
      <c r="E79" s="15">
        <v>23.53</v>
      </c>
      <c r="F79" s="16">
        <f t="shared" si="12"/>
        <v>19.518135000000001</v>
      </c>
      <c r="G79" s="24"/>
    </row>
    <row r="80" spans="1:9" ht="13.5" customHeight="1" x14ac:dyDescent="0.2">
      <c r="A80" s="39">
        <v>88316</v>
      </c>
      <c r="B80" s="18" t="s">
        <v>38</v>
      </c>
      <c r="C80" s="17" t="s">
        <v>10</v>
      </c>
      <c r="D80" s="46">
        <v>0.89500000000000002</v>
      </c>
      <c r="E80" s="15">
        <v>16.64</v>
      </c>
      <c r="F80" s="16">
        <f t="shared" si="12"/>
        <v>14.892800000000001</v>
      </c>
      <c r="G80" s="24"/>
    </row>
    <row r="81" spans="1:7" ht="51" x14ac:dyDescent="0.2">
      <c r="A81" s="39">
        <v>94103</v>
      </c>
      <c r="B81" s="14" t="s">
        <v>42</v>
      </c>
      <c r="C81" s="17" t="s">
        <v>17</v>
      </c>
      <c r="D81" s="46">
        <v>0.2535</v>
      </c>
      <c r="E81" s="15">
        <v>214.54</v>
      </c>
      <c r="F81" s="16">
        <f t="shared" si="12"/>
        <v>54.385889999999996</v>
      </c>
      <c r="G81" s="24"/>
    </row>
    <row r="82" spans="1:7" ht="38.25" x14ac:dyDescent="0.2">
      <c r="A82" s="17">
        <v>94962</v>
      </c>
      <c r="B82" s="18" t="s">
        <v>40</v>
      </c>
      <c r="C82" s="17" t="s">
        <v>17</v>
      </c>
      <c r="D82" s="51">
        <v>0.13</v>
      </c>
      <c r="E82" s="15">
        <v>266.32</v>
      </c>
      <c r="F82" s="16">
        <f t="shared" si="12"/>
        <v>34.621600000000001</v>
      </c>
      <c r="G82" s="24"/>
    </row>
    <row r="83" spans="1:7" ht="38.25" x14ac:dyDescent="0.2">
      <c r="A83" s="17">
        <v>100475</v>
      </c>
      <c r="B83" s="18" t="s">
        <v>120</v>
      </c>
      <c r="C83" s="17" t="s">
        <v>17</v>
      </c>
      <c r="D83" s="46">
        <v>6.2199999999999998E-2</v>
      </c>
      <c r="E83" s="15">
        <v>472.99</v>
      </c>
      <c r="F83" s="16">
        <f t="shared" si="12"/>
        <v>29.419978</v>
      </c>
      <c r="G83" s="24"/>
    </row>
    <row r="84" spans="1:7" ht="51" x14ac:dyDescent="0.2">
      <c r="A84" s="17">
        <v>97738</v>
      </c>
      <c r="B84" s="18" t="s">
        <v>99</v>
      </c>
      <c r="C84" s="17" t="s">
        <v>17</v>
      </c>
      <c r="D84" s="46">
        <v>2.2100000000000002E-2</v>
      </c>
      <c r="E84" s="15">
        <v>3788.8</v>
      </c>
      <c r="F84" s="16">
        <f t="shared" si="12"/>
        <v>83.73248000000001</v>
      </c>
      <c r="G84" s="24"/>
    </row>
    <row r="85" spans="1:7" ht="13.5" customHeight="1" x14ac:dyDescent="0.2">
      <c r="A85" s="19"/>
      <c r="B85" s="27"/>
      <c r="C85" s="19"/>
      <c r="D85" s="47"/>
      <c r="E85" s="21" t="s">
        <v>61</v>
      </c>
      <c r="F85" s="22">
        <f>SUM(F76:F84)</f>
        <v>380.42585099999997</v>
      </c>
      <c r="G85" s="24"/>
    </row>
    <row r="86" spans="1:7" ht="13.5" customHeight="1" x14ac:dyDescent="0.2">
      <c r="A86" s="19"/>
      <c r="B86" s="27"/>
      <c r="C86" s="19"/>
      <c r="D86" s="47"/>
      <c r="E86" s="41"/>
      <c r="F86" s="42"/>
      <c r="G86" s="24"/>
    </row>
    <row r="87" spans="1:7" ht="38.25" x14ac:dyDescent="0.2">
      <c r="B87" s="40" t="s">
        <v>112</v>
      </c>
      <c r="C87" s="35" t="s">
        <v>6</v>
      </c>
      <c r="D87" s="45" t="s">
        <v>102</v>
      </c>
      <c r="E87" s="36" t="s">
        <v>103</v>
      </c>
      <c r="F87" s="37" t="s">
        <v>104</v>
      </c>
      <c r="G87" s="24"/>
    </row>
    <row r="88" spans="1:7" ht="25.5" x14ac:dyDescent="0.2">
      <c r="A88" s="39">
        <v>12532</v>
      </c>
      <c r="B88" s="18" t="s">
        <v>48</v>
      </c>
      <c r="C88" s="17" t="s">
        <v>6</v>
      </c>
      <c r="D88" s="46">
        <v>2</v>
      </c>
      <c r="E88" s="15">
        <v>62.93</v>
      </c>
      <c r="F88" s="16">
        <f t="shared" ref="F88:F95" si="13">E88*D88</f>
        <v>125.86</v>
      </c>
    </row>
    <row r="89" spans="1:7" ht="25.5" x14ac:dyDescent="0.2">
      <c r="A89" s="39">
        <v>13113</v>
      </c>
      <c r="B89" s="18" t="s">
        <v>111</v>
      </c>
      <c r="C89" s="17" t="s">
        <v>6</v>
      </c>
      <c r="D89" s="46">
        <v>1</v>
      </c>
      <c r="E89" s="15">
        <v>31.01</v>
      </c>
      <c r="F89" s="16">
        <f t="shared" si="13"/>
        <v>31.01</v>
      </c>
    </row>
    <row r="90" spans="1:7" x14ac:dyDescent="0.2">
      <c r="A90" s="39">
        <v>88309</v>
      </c>
      <c r="B90" s="18" t="s">
        <v>47</v>
      </c>
      <c r="C90" s="17" t="s">
        <v>10</v>
      </c>
      <c r="D90" s="46">
        <v>0.82950000000000002</v>
      </c>
      <c r="E90" s="15">
        <v>23.53</v>
      </c>
      <c r="F90" s="16">
        <f t="shared" si="13"/>
        <v>19.518135000000001</v>
      </c>
    </row>
    <row r="91" spans="1:7" x14ac:dyDescent="0.2">
      <c r="A91" s="39">
        <v>88316</v>
      </c>
      <c r="B91" s="18" t="s">
        <v>38</v>
      </c>
      <c r="C91" s="17" t="s">
        <v>10</v>
      </c>
      <c r="D91" s="46">
        <v>0.89500000000000002</v>
      </c>
      <c r="E91" s="15">
        <v>16.64</v>
      </c>
      <c r="F91" s="16">
        <f t="shared" si="13"/>
        <v>14.892800000000001</v>
      </c>
    </row>
    <row r="92" spans="1:7" ht="51" x14ac:dyDescent="0.2">
      <c r="A92" s="39">
        <v>94103</v>
      </c>
      <c r="B92" s="14" t="s">
        <v>42</v>
      </c>
      <c r="C92" s="17" t="s">
        <v>17</v>
      </c>
      <c r="D92" s="46">
        <v>0.2535</v>
      </c>
      <c r="E92" s="15">
        <v>214.54</v>
      </c>
      <c r="F92" s="16">
        <f t="shared" si="13"/>
        <v>54.385889999999996</v>
      </c>
    </row>
    <row r="93" spans="1:7" ht="38.25" x14ac:dyDescent="0.2">
      <c r="A93" s="17">
        <v>94962</v>
      </c>
      <c r="B93" s="18" t="s">
        <v>40</v>
      </c>
      <c r="C93" s="17" t="s">
        <v>17</v>
      </c>
      <c r="D93" s="51">
        <v>0.13</v>
      </c>
      <c r="E93" s="15">
        <v>266.32</v>
      </c>
      <c r="F93" s="16">
        <f t="shared" si="13"/>
        <v>34.621600000000001</v>
      </c>
    </row>
    <row r="94" spans="1:7" ht="38.25" x14ac:dyDescent="0.2">
      <c r="A94" s="17">
        <v>100475</v>
      </c>
      <c r="B94" s="18" t="s">
        <v>120</v>
      </c>
      <c r="C94" s="17" t="s">
        <v>17</v>
      </c>
      <c r="D94" s="46">
        <v>6.2199999999999998E-2</v>
      </c>
      <c r="E94" s="15">
        <v>472.99</v>
      </c>
      <c r="F94" s="16">
        <f t="shared" si="13"/>
        <v>29.419978</v>
      </c>
      <c r="G94" s="26"/>
    </row>
    <row r="95" spans="1:7" ht="51" x14ac:dyDescent="0.2">
      <c r="A95" s="17">
        <v>97738</v>
      </c>
      <c r="B95" s="18" t="s">
        <v>99</v>
      </c>
      <c r="C95" s="17" t="s">
        <v>17</v>
      </c>
      <c r="D95" s="46">
        <v>2.2100000000000002E-2</v>
      </c>
      <c r="E95" s="15">
        <v>3778.8</v>
      </c>
      <c r="F95" s="16">
        <f t="shared" si="13"/>
        <v>83.511480000000006</v>
      </c>
    </row>
    <row r="96" spans="1:7" x14ac:dyDescent="0.2">
      <c r="A96" s="19"/>
      <c r="B96" s="27"/>
      <c r="C96" s="19"/>
      <c r="D96" s="47"/>
      <c r="E96" s="21" t="s">
        <v>61</v>
      </c>
      <c r="F96" s="22">
        <f>SUM(F88:F95)</f>
        <v>393.21988299999998</v>
      </c>
    </row>
    <row r="97" spans="1:9" ht="12" customHeight="1" x14ac:dyDescent="0.2">
      <c r="A97" s="19"/>
      <c r="B97" s="27"/>
      <c r="C97" s="19"/>
      <c r="D97" s="47"/>
      <c r="E97" s="41"/>
      <c r="F97" s="42"/>
    </row>
    <row r="98" spans="1:9" x14ac:dyDescent="0.2">
      <c r="B98" s="40" t="s">
        <v>121</v>
      </c>
      <c r="C98" s="35" t="s">
        <v>6</v>
      </c>
      <c r="D98" s="45" t="s">
        <v>102</v>
      </c>
      <c r="E98" s="36" t="s">
        <v>103</v>
      </c>
      <c r="F98" s="37" t="s">
        <v>104</v>
      </c>
    </row>
    <row r="99" spans="1:9" ht="24" customHeight="1" x14ac:dyDescent="0.2">
      <c r="A99" s="17">
        <v>90695</v>
      </c>
      <c r="B99" s="33" t="s">
        <v>58</v>
      </c>
      <c r="C99" s="28" t="s">
        <v>9</v>
      </c>
      <c r="D99" s="48">
        <v>7.32</v>
      </c>
      <c r="E99" s="34">
        <v>46.53</v>
      </c>
      <c r="F99" s="16">
        <f>E99*D99</f>
        <v>340.59960000000001</v>
      </c>
    </row>
    <row r="100" spans="1:9" ht="24" x14ac:dyDescent="0.2">
      <c r="A100" s="38">
        <v>7069</v>
      </c>
      <c r="B100" s="58" t="s">
        <v>125</v>
      </c>
      <c r="C100" s="28" t="s">
        <v>9</v>
      </c>
      <c r="D100" s="49">
        <v>8</v>
      </c>
      <c r="E100" s="34">
        <v>79.040000000000006</v>
      </c>
      <c r="F100" s="16">
        <f t="shared" ref="F100:F103" si="14">E100*D100</f>
        <v>632.32000000000005</v>
      </c>
    </row>
    <row r="101" spans="1:9" ht="36" x14ac:dyDescent="0.2">
      <c r="A101" s="38">
        <v>1865</v>
      </c>
      <c r="B101" s="33" t="s">
        <v>124</v>
      </c>
      <c r="C101" s="28" t="s">
        <v>9</v>
      </c>
      <c r="D101" s="49">
        <v>8</v>
      </c>
      <c r="E101" s="34">
        <v>114.25</v>
      </c>
      <c r="F101" s="16">
        <f t="shared" si="14"/>
        <v>914</v>
      </c>
    </row>
    <row r="102" spans="1:9" ht="24" x14ac:dyDescent="0.2">
      <c r="A102" s="38">
        <v>3835</v>
      </c>
      <c r="B102" s="33" t="s">
        <v>129</v>
      </c>
      <c r="C102" s="28" t="s">
        <v>9</v>
      </c>
      <c r="D102" s="49">
        <f>7+D101</f>
        <v>15</v>
      </c>
      <c r="E102" s="34">
        <v>43.61</v>
      </c>
      <c r="F102" s="16">
        <f t="shared" si="14"/>
        <v>654.15</v>
      </c>
      <c r="G102" s="12" t="s">
        <v>126</v>
      </c>
    </row>
    <row r="103" spans="1:9" ht="51" x14ac:dyDescent="0.2">
      <c r="A103" s="39">
        <v>94964</v>
      </c>
      <c r="B103" s="14" t="s">
        <v>128</v>
      </c>
      <c r="C103" s="17" t="s">
        <v>17</v>
      </c>
      <c r="D103" s="49">
        <v>0.3</v>
      </c>
      <c r="E103" s="34">
        <v>324.05</v>
      </c>
      <c r="F103" s="16">
        <f t="shared" si="14"/>
        <v>97.215000000000003</v>
      </c>
    </row>
    <row r="104" spans="1:9" s="29" customFormat="1" x14ac:dyDescent="0.2">
      <c r="A104" s="19"/>
      <c r="B104" s="27"/>
      <c r="C104" s="19"/>
      <c r="D104" s="47"/>
      <c r="E104" s="21" t="s">
        <v>61</v>
      </c>
      <c r="F104" s="16">
        <f>SUM(F99:F103)</f>
        <v>2638.2846000000004</v>
      </c>
      <c r="H104" s="54"/>
      <c r="I104" s="54"/>
    </row>
    <row r="105" spans="1:9" s="29" customFormat="1" x14ac:dyDescent="0.2">
      <c r="A105" s="19"/>
      <c r="B105" s="27"/>
      <c r="C105" s="19"/>
      <c r="D105" s="47"/>
      <c r="E105" s="41"/>
      <c r="F105" s="42"/>
      <c r="H105" s="54"/>
      <c r="I105" s="54"/>
    </row>
    <row r="106" spans="1:9" s="29" customFormat="1" ht="25.5" x14ac:dyDescent="0.2">
      <c r="A106" s="19"/>
      <c r="B106" s="30" t="s">
        <v>55</v>
      </c>
      <c r="C106" s="35" t="s">
        <v>6</v>
      </c>
      <c r="D106" s="45" t="s">
        <v>102</v>
      </c>
      <c r="E106" s="36" t="s">
        <v>103</v>
      </c>
      <c r="F106" s="37" t="s">
        <v>104</v>
      </c>
      <c r="H106" s="54"/>
      <c r="I106" s="54"/>
    </row>
    <row r="107" spans="1:9" s="29" customFormat="1" ht="38.25" x14ac:dyDescent="0.2">
      <c r="A107" s="17">
        <v>21090</v>
      </c>
      <c r="B107" s="14" t="s">
        <v>113</v>
      </c>
      <c r="C107" s="17" t="s">
        <v>6</v>
      </c>
      <c r="D107" s="50">
        <v>1</v>
      </c>
      <c r="E107" s="15">
        <v>391.16</v>
      </c>
      <c r="F107" s="16">
        <f t="shared" ref="F107:F110" si="15">E107*D107</f>
        <v>391.16</v>
      </c>
      <c r="H107" s="54"/>
      <c r="I107" s="59" t="s">
        <v>127</v>
      </c>
    </row>
    <row r="108" spans="1:9" s="29" customFormat="1" x14ac:dyDescent="0.2">
      <c r="A108" s="17">
        <v>88309</v>
      </c>
      <c r="B108" s="18" t="s">
        <v>50</v>
      </c>
      <c r="C108" s="17" t="s">
        <v>10</v>
      </c>
      <c r="D108" s="46">
        <v>1.4</v>
      </c>
      <c r="E108" s="15">
        <v>23.53</v>
      </c>
      <c r="F108" s="16">
        <f t="shared" si="15"/>
        <v>32.942</v>
      </c>
      <c r="H108" s="54"/>
      <c r="I108" s="54"/>
    </row>
    <row r="109" spans="1:9" s="29" customFormat="1" x14ac:dyDescent="0.2">
      <c r="A109" s="17">
        <v>88316</v>
      </c>
      <c r="B109" s="18" t="s">
        <v>49</v>
      </c>
      <c r="C109" s="17" t="s">
        <v>10</v>
      </c>
      <c r="D109" s="46">
        <v>1.4</v>
      </c>
      <c r="E109" s="15">
        <v>16.64</v>
      </c>
      <c r="F109" s="16">
        <f t="shared" si="15"/>
        <v>23.295999999999999</v>
      </c>
      <c r="H109" s="54"/>
      <c r="I109" s="54"/>
    </row>
    <row r="110" spans="1:9" s="29" customFormat="1" ht="51" x14ac:dyDescent="0.2">
      <c r="A110" s="17">
        <v>94972</v>
      </c>
      <c r="B110" s="14" t="s">
        <v>51</v>
      </c>
      <c r="C110" s="17" t="s">
        <v>17</v>
      </c>
      <c r="D110" s="46">
        <v>0.15</v>
      </c>
      <c r="E110" s="15">
        <v>341.89</v>
      </c>
      <c r="F110" s="16">
        <f t="shared" si="15"/>
        <v>51.283499999999997</v>
      </c>
      <c r="H110" s="54"/>
      <c r="I110" s="54"/>
    </row>
    <row r="111" spans="1:9" s="29" customFormat="1" ht="38.25" x14ac:dyDescent="0.2">
      <c r="A111" s="17">
        <v>92794</v>
      </c>
      <c r="B111" s="14" t="s">
        <v>52</v>
      </c>
      <c r="C111" s="17" t="s">
        <v>39</v>
      </c>
      <c r="D111" s="46">
        <v>14.8</v>
      </c>
      <c r="E111" s="15">
        <v>5.47</v>
      </c>
      <c r="F111" s="16">
        <f>E111*D111</f>
        <v>80.956000000000003</v>
      </c>
      <c r="G111" s="26"/>
      <c r="H111" s="54"/>
      <c r="I111" s="54"/>
    </row>
    <row r="112" spans="1:9" s="29" customFormat="1" x14ac:dyDescent="0.2">
      <c r="A112" s="19"/>
      <c r="B112" s="27"/>
      <c r="C112" s="19"/>
      <c r="D112" s="47"/>
      <c r="E112" s="21" t="s">
        <v>61</v>
      </c>
      <c r="F112" s="22">
        <f>SUM(F107:F111)</f>
        <v>579.63750000000005</v>
      </c>
      <c r="G112" s="26"/>
      <c r="H112" s="54"/>
      <c r="I112" s="54"/>
    </row>
    <row r="113" spans="1:9" s="29" customFormat="1" x14ac:dyDescent="0.2">
      <c r="A113" s="19"/>
      <c r="B113" s="27"/>
      <c r="C113" s="19"/>
      <c r="D113" s="47"/>
      <c r="E113" s="23"/>
      <c r="F113" s="26"/>
      <c r="H113" s="54"/>
      <c r="I113" s="54"/>
    </row>
    <row r="114" spans="1:9" s="29" customFormat="1" ht="25.5" x14ac:dyDescent="0.2">
      <c r="A114" s="19"/>
      <c r="B114" s="30" t="s">
        <v>109</v>
      </c>
      <c r="C114" s="35" t="s">
        <v>6</v>
      </c>
      <c r="D114" s="45" t="s">
        <v>102</v>
      </c>
      <c r="E114" s="36" t="s">
        <v>103</v>
      </c>
      <c r="F114" s="37" t="s">
        <v>104</v>
      </c>
      <c r="H114" s="54"/>
      <c r="I114" s="54"/>
    </row>
    <row r="115" spans="1:9" s="29" customFormat="1" ht="25.5" x14ac:dyDescent="0.2">
      <c r="A115" s="17">
        <v>11315</v>
      </c>
      <c r="B115" s="14" t="s">
        <v>53</v>
      </c>
      <c r="C115" s="17" t="s">
        <v>6</v>
      </c>
      <c r="D115" s="50">
        <v>1</v>
      </c>
      <c r="E115" s="15">
        <v>76.430000000000007</v>
      </c>
      <c r="F115" s="16">
        <f t="shared" ref="F115:F119" si="16">E115*D115</f>
        <v>76.430000000000007</v>
      </c>
      <c r="H115" s="54"/>
      <c r="I115" s="54"/>
    </row>
    <row r="116" spans="1:9" s="29" customFormat="1" x14ac:dyDescent="0.2">
      <c r="A116" s="17">
        <v>88309</v>
      </c>
      <c r="B116" s="18" t="s">
        <v>50</v>
      </c>
      <c r="C116" s="17" t="s">
        <v>10</v>
      </c>
      <c r="D116" s="46">
        <v>0.7</v>
      </c>
      <c r="E116" s="15">
        <v>23.53</v>
      </c>
      <c r="F116" s="16">
        <f t="shared" si="16"/>
        <v>16.471</v>
      </c>
      <c r="H116" s="54"/>
      <c r="I116" s="54"/>
    </row>
    <row r="117" spans="1:9" x14ac:dyDescent="0.2">
      <c r="A117" s="17">
        <v>88316</v>
      </c>
      <c r="B117" s="18" t="s">
        <v>49</v>
      </c>
      <c r="C117" s="17" t="s">
        <v>10</v>
      </c>
      <c r="D117" s="46">
        <v>0.7</v>
      </c>
      <c r="E117" s="15">
        <v>16.64</v>
      </c>
      <c r="F117" s="16">
        <f t="shared" si="16"/>
        <v>11.648</v>
      </c>
      <c r="G117" s="29"/>
    </row>
    <row r="118" spans="1:9" ht="51" x14ac:dyDescent="0.2">
      <c r="A118" s="17">
        <v>94972</v>
      </c>
      <c r="B118" s="14" t="s">
        <v>51</v>
      </c>
      <c r="C118" s="17" t="s">
        <v>17</v>
      </c>
      <c r="D118" s="46">
        <v>0.05</v>
      </c>
      <c r="E118" s="15">
        <v>341.89</v>
      </c>
      <c r="F118" s="16">
        <f t="shared" si="16"/>
        <v>17.0945</v>
      </c>
      <c r="G118" s="29"/>
    </row>
    <row r="119" spans="1:9" ht="38.25" x14ac:dyDescent="0.2">
      <c r="A119" s="17">
        <v>92794</v>
      </c>
      <c r="B119" s="14" t="s">
        <v>52</v>
      </c>
      <c r="C119" s="17" t="s">
        <v>39</v>
      </c>
      <c r="D119" s="46">
        <v>8.8800000000000008</v>
      </c>
      <c r="E119" s="15">
        <v>5.47</v>
      </c>
      <c r="F119" s="16">
        <f t="shared" si="16"/>
        <v>48.573599999999999</v>
      </c>
      <c r="G119" s="26"/>
    </row>
    <row r="120" spans="1:9" x14ac:dyDescent="0.2">
      <c r="E120" s="21" t="s">
        <v>61</v>
      </c>
      <c r="F120" s="22">
        <f>SUM(F115:F119)</f>
        <v>170.21710000000002</v>
      </c>
      <c r="G120" s="26"/>
    </row>
    <row r="121" spans="1:9" x14ac:dyDescent="0.2">
      <c r="E121" s="41"/>
      <c r="F121" s="42"/>
      <c r="G121" s="26"/>
    </row>
    <row r="122" spans="1:9" ht="25.5" x14ac:dyDescent="0.2">
      <c r="B122" s="30" t="s">
        <v>110</v>
      </c>
      <c r="C122" s="35" t="s">
        <v>6</v>
      </c>
      <c r="D122" s="45" t="s">
        <v>102</v>
      </c>
      <c r="E122" s="36" t="s">
        <v>103</v>
      </c>
      <c r="F122" s="37" t="s">
        <v>104</v>
      </c>
    </row>
    <row r="123" spans="1:9" ht="25.5" x14ac:dyDescent="0.2">
      <c r="A123" s="17">
        <v>11289</v>
      </c>
      <c r="B123" s="14" t="s">
        <v>130</v>
      </c>
      <c r="C123" s="17" t="s">
        <v>6</v>
      </c>
      <c r="D123" s="50">
        <v>1</v>
      </c>
      <c r="E123" s="15">
        <v>50.35</v>
      </c>
      <c r="F123" s="16">
        <f t="shared" ref="F123:F127" si="17">E123*D123</f>
        <v>50.35</v>
      </c>
    </row>
    <row r="124" spans="1:9" x14ac:dyDescent="0.2">
      <c r="A124" s="17">
        <v>88309</v>
      </c>
      <c r="B124" s="18" t="s">
        <v>50</v>
      </c>
      <c r="C124" s="17" t="s">
        <v>10</v>
      </c>
      <c r="D124" s="46">
        <v>0.7</v>
      </c>
      <c r="E124" s="15">
        <v>19.690000000000001</v>
      </c>
      <c r="F124" s="16">
        <f t="shared" si="17"/>
        <v>13.782999999999999</v>
      </c>
    </row>
    <row r="125" spans="1:9" x14ac:dyDescent="0.2">
      <c r="A125" s="17">
        <v>88316</v>
      </c>
      <c r="B125" s="18" t="s">
        <v>49</v>
      </c>
      <c r="C125" s="17" t="s">
        <v>10</v>
      </c>
      <c r="D125" s="46">
        <v>0.7</v>
      </c>
      <c r="E125" s="15">
        <v>14.65</v>
      </c>
      <c r="F125" s="16">
        <f t="shared" si="17"/>
        <v>10.254999999999999</v>
      </c>
    </row>
    <row r="126" spans="1:9" ht="51" x14ac:dyDescent="0.2">
      <c r="A126" s="17">
        <v>94972</v>
      </c>
      <c r="B126" s="14" t="s">
        <v>51</v>
      </c>
      <c r="C126" s="17" t="s">
        <v>17</v>
      </c>
      <c r="D126" s="46">
        <v>0.03</v>
      </c>
      <c r="E126" s="15">
        <v>319.82</v>
      </c>
      <c r="F126" s="16">
        <f t="shared" si="17"/>
        <v>9.5945999999999998</v>
      </c>
    </row>
    <row r="127" spans="1:9" ht="38.25" x14ac:dyDescent="0.2">
      <c r="A127" s="17">
        <v>92794</v>
      </c>
      <c r="B127" s="14" t="s">
        <v>52</v>
      </c>
      <c r="C127" s="17" t="s">
        <v>39</v>
      </c>
      <c r="D127" s="51">
        <v>1.85</v>
      </c>
      <c r="E127" s="31">
        <v>5.68</v>
      </c>
      <c r="F127" s="32">
        <f t="shared" si="17"/>
        <v>10.507999999999999</v>
      </c>
    </row>
    <row r="128" spans="1:9" x14ac:dyDescent="0.2">
      <c r="E128" s="21" t="s">
        <v>61</v>
      </c>
      <c r="F128" s="22">
        <f>SUM(F123:F127)</f>
        <v>94.490599999999986</v>
      </c>
      <c r="G128" s="26"/>
    </row>
    <row r="129" spans="5:7" x14ac:dyDescent="0.2">
      <c r="E129" s="41"/>
      <c r="F129" s="42"/>
      <c r="G129" s="26"/>
    </row>
  </sheetData>
  <pageMargins left="0.511811024" right="0.511811024" top="0.78740157499999996" bottom="0.78740157499999996" header="0.31496062000000002" footer="0.31496062000000002"/>
  <pageSetup paperSize="9" scale="65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D21" sqref="D21"/>
    </sheetView>
  </sheetViews>
  <sheetFormatPr defaultRowHeight="15" x14ac:dyDescent="0.25"/>
  <cols>
    <col min="1" max="1" width="2" bestFit="1" customWidth="1"/>
    <col min="2" max="2" width="20.5703125" bestFit="1" customWidth="1"/>
    <col min="3" max="3" width="13.140625" bestFit="1" customWidth="1"/>
    <col min="4" max="4" width="14.28515625" bestFit="1" customWidth="1"/>
    <col min="5" max="5" width="9.5703125" bestFit="1" customWidth="1"/>
    <col min="6" max="6" width="12.85546875" bestFit="1" customWidth="1"/>
    <col min="7" max="7" width="13.42578125" customWidth="1"/>
    <col min="8" max="8" width="11.85546875" customWidth="1"/>
    <col min="9" max="9" width="10.5703125" bestFit="1" customWidth="1"/>
    <col min="10" max="10" width="12.85546875" bestFit="1" customWidth="1"/>
  </cols>
  <sheetData>
    <row r="1" spans="1:10" x14ac:dyDescent="0.25">
      <c r="A1" s="6"/>
      <c r="B1" s="6"/>
      <c r="C1" s="110"/>
      <c r="D1" s="110"/>
      <c r="E1" s="7"/>
      <c r="F1" s="7"/>
      <c r="G1" s="7"/>
      <c r="H1" s="7"/>
      <c r="I1" s="6"/>
      <c r="J1" s="6"/>
    </row>
    <row r="2" spans="1:10" x14ac:dyDescent="0.25">
      <c r="A2" s="6"/>
      <c r="B2" s="6"/>
      <c r="C2" s="2"/>
      <c r="D2" s="7"/>
      <c r="E2" s="2"/>
      <c r="F2" s="2"/>
      <c r="G2" s="7"/>
      <c r="H2" s="2"/>
      <c r="I2" s="2"/>
      <c r="J2" s="2"/>
    </row>
    <row r="3" spans="1:10" x14ac:dyDescent="0.25">
      <c r="A3" s="6"/>
      <c r="B3" s="2"/>
      <c r="C3" s="3"/>
      <c r="D3" s="3"/>
      <c r="E3" s="3"/>
      <c r="F3" s="3"/>
      <c r="G3" s="3"/>
      <c r="H3" s="3"/>
      <c r="I3" s="3"/>
      <c r="J3" s="6"/>
    </row>
    <row r="4" spans="1:10" x14ac:dyDescent="0.25">
      <c r="A4" s="6"/>
      <c r="B4" s="2"/>
      <c r="C4" s="3"/>
      <c r="D4" s="3"/>
      <c r="E4" s="3"/>
      <c r="F4" s="3"/>
      <c r="G4" s="3"/>
      <c r="H4" s="3"/>
      <c r="I4" s="8"/>
      <c r="J4" s="6"/>
    </row>
    <row r="5" spans="1:10" x14ac:dyDescent="0.25">
      <c r="A5" s="6"/>
      <c r="B5" s="2"/>
      <c r="C5" s="3"/>
      <c r="D5" s="3"/>
      <c r="E5" s="3"/>
      <c r="F5" s="3"/>
      <c r="G5" s="3"/>
      <c r="H5" s="3"/>
      <c r="I5" s="8"/>
      <c r="J5" s="6"/>
    </row>
    <row r="6" spans="1:10" x14ac:dyDescent="0.25">
      <c r="A6" s="6"/>
      <c r="B6" s="6"/>
      <c r="C6" s="4"/>
      <c r="D6" s="4"/>
      <c r="E6" s="4"/>
      <c r="F6" s="4"/>
      <c r="G6" s="4"/>
      <c r="H6" s="4"/>
      <c r="I6" s="4"/>
      <c r="J6" s="4"/>
    </row>
    <row r="7" spans="1:10" x14ac:dyDescent="0.25">
      <c r="A7" s="6"/>
      <c r="B7" s="6"/>
      <c r="C7" s="4"/>
      <c r="D7" s="4"/>
      <c r="E7" s="4"/>
      <c r="F7" s="4"/>
      <c r="G7" s="4"/>
      <c r="H7" s="4"/>
      <c r="I7" s="3"/>
      <c r="J7" s="6"/>
    </row>
    <row r="8" spans="1:10" x14ac:dyDescent="0.25">
      <c r="A8" s="6"/>
      <c r="B8" s="6"/>
      <c r="C8" s="111"/>
      <c r="D8" s="111"/>
      <c r="E8" s="5"/>
      <c r="F8" s="4"/>
      <c r="G8" s="4"/>
      <c r="H8" s="4"/>
      <c r="I8" s="3"/>
      <c r="J8" s="6"/>
    </row>
    <row r="9" spans="1:10" x14ac:dyDescent="0.25">
      <c r="A9" s="6"/>
      <c r="B9" s="6"/>
      <c r="C9" s="5"/>
      <c r="D9" s="5"/>
      <c r="E9" s="5"/>
      <c r="F9" s="3"/>
      <c r="G9" s="3"/>
      <c r="H9" s="3"/>
      <c r="I9" s="3"/>
      <c r="J9" s="6"/>
    </row>
    <row r="10" spans="1:10" x14ac:dyDescent="0.25">
      <c r="A10" s="9"/>
      <c r="B10" s="6"/>
      <c r="C10" s="3"/>
      <c r="D10" s="3"/>
      <c r="E10" s="3"/>
      <c r="F10" s="3"/>
      <c r="G10" s="3"/>
      <c r="H10" s="3"/>
      <c r="I10" s="3"/>
      <c r="J10" s="6"/>
    </row>
    <row r="11" spans="1:10" x14ac:dyDescent="0.25">
      <c r="A11" s="9"/>
      <c r="B11" s="6"/>
      <c r="C11" s="3"/>
      <c r="D11" s="3"/>
      <c r="E11" s="3"/>
      <c r="F11" s="6"/>
      <c r="G11" s="3"/>
      <c r="H11" s="3"/>
      <c r="I11" s="3"/>
      <c r="J11" s="6"/>
    </row>
    <row r="12" spans="1:10" x14ac:dyDescent="0.25">
      <c r="A12" s="9"/>
      <c r="B12" s="6"/>
      <c r="C12" s="3"/>
      <c r="D12" s="3"/>
      <c r="E12" s="3"/>
      <c r="F12" s="6"/>
      <c r="G12" s="3"/>
      <c r="H12" s="3"/>
      <c r="I12" s="3"/>
      <c r="J12" s="6"/>
    </row>
    <row r="13" spans="1:10" x14ac:dyDescent="0.25">
      <c r="A13" s="6"/>
      <c r="B13" s="6"/>
      <c r="C13" s="3"/>
      <c r="D13" s="3"/>
      <c r="E13" s="3"/>
      <c r="F13" s="3"/>
      <c r="G13" s="3"/>
      <c r="H13" s="3"/>
      <c r="I13" s="3"/>
      <c r="J13" s="6"/>
    </row>
    <row r="14" spans="1:10" x14ac:dyDescent="0.25">
      <c r="A14" s="6"/>
      <c r="B14" s="6"/>
      <c r="C14" s="6"/>
      <c r="D14" s="6"/>
      <c r="E14" s="6"/>
      <c r="F14" s="3"/>
      <c r="G14" s="3"/>
      <c r="H14" s="3"/>
      <c r="I14" s="3"/>
      <c r="J14" s="6"/>
    </row>
    <row r="15" spans="1:10" x14ac:dyDescent="0.25">
      <c r="A15" s="6"/>
      <c r="B15" s="6"/>
      <c r="C15" s="6"/>
      <c r="D15" s="6"/>
      <c r="E15" s="6"/>
      <c r="F15" s="3"/>
      <c r="G15" s="3"/>
      <c r="H15" s="3"/>
      <c r="I15" s="3"/>
      <c r="J15" s="6"/>
    </row>
    <row r="16" spans="1:10" x14ac:dyDescent="0.25">
      <c r="F16" s="1"/>
      <c r="G16" s="1"/>
      <c r="H16" s="1"/>
      <c r="I16" s="1"/>
    </row>
    <row r="17" spans="3:9" x14ac:dyDescent="0.25">
      <c r="F17" s="1"/>
      <c r="G17" s="1"/>
      <c r="H17" s="1"/>
      <c r="I17" s="1"/>
    </row>
    <row r="18" spans="3:9" x14ac:dyDescent="0.25">
      <c r="F18" s="1"/>
      <c r="G18" s="1"/>
      <c r="H18" s="1"/>
      <c r="I18" s="1"/>
    </row>
    <row r="19" spans="3:9" x14ac:dyDescent="0.25">
      <c r="C19" s="1"/>
      <c r="D19" s="1"/>
      <c r="E19" s="1"/>
      <c r="F19" s="1"/>
      <c r="G19" s="1"/>
      <c r="H19" s="1"/>
      <c r="I19" s="1"/>
    </row>
    <row r="20" spans="3:9" x14ac:dyDescent="0.25">
      <c r="C20" s="1"/>
      <c r="D20" s="1"/>
      <c r="E20" s="1"/>
      <c r="F20" s="1"/>
      <c r="G20" s="1"/>
      <c r="H20" s="1"/>
      <c r="I20" s="1"/>
    </row>
    <row r="21" spans="3:9" x14ac:dyDescent="0.25">
      <c r="C21" s="1"/>
      <c r="D21" s="1"/>
      <c r="E21" s="1"/>
      <c r="F21" s="1"/>
      <c r="G21" s="1"/>
      <c r="H21" s="1"/>
      <c r="I21" s="1"/>
    </row>
  </sheetData>
  <mergeCells count="2">
    <mergeCell ref="C1:D1"/>
    <mergeCell ref="C8:D8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</vt:lpstr>
      <vt:lpstr>Composição PV</vt:lpstr>
      <vt:lpstr>Plan3</vt:lpstr>
      <vt:lpstr>Orçamento!Titulos_de_impressao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da Silva</dc:creator>
  <cp:lastModifiedBy>Cristina da Silva</cp:lastModifiedBy>
  <cp:lastPrinted>2020-02-04T11:59:30Z</cp:lastPrinted>
  <dcterms:created xsi:type="dcterms:W3CDTF">2019-03-12T13:50:34Z</dcterms:created>
  <dcterms:modified xsi:type="dcterms:W3CDTF">2020-02-04T12:23:43Z</dcterms:modified>
</cp:coreProperties>
</file>